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ThisWorkbook" autoCompressPictures="0" defaultThemeVersion="124226"/>
  <bookViews>
    <workbookView xWindow="0" yWindow="0" windowWidth="28800" windowHeight="12990" activeTab="4"/>
  </bookViews>
  <sheets>
    <sheet name="3a_Proračun projekta" sheetId="3" r:id="rId1"/>
    <sheet name="3b_Plan financiranja" sheetId="7" r:id="rId2"/>
    <sheet name="3c_Financijska analiza" sheetId="9" r:id="rId3"/>
    <sheet name="3d_Ekonomska analiza" sheetId="1" r:id="rId4"/>
    <sheet name="3e Dodatne napomene " sheetId="10" r:id="rId5"/>
  </sheets>
  <externalReferences>
    <externalReference r:id="rId6"/>
  </externalReferences>
  <definedNames>
    <definedName name="_ftn1" localSheetId="1">'3b_Plan financiranja'!$B$17</definedName>
    <definedName name="_ftnref1" localSheetId="1">'3b_Plan financiranja'!$B$14</definedName>
    <definedName name="_Hlk482570689" localSheetId="4">'3e Dodatne napomene '!$F$14</definedName>
    <definedName name="OLE_LINK1" localSheetId="1">'3b_Plan financiranja'!#REF!</definedName>
    <definedName name="_xlnm.Print_Area" localSheetId="0">'3a_Proračun projekta'!$A$1:$C$46</definedName>
    <definedName name="_xlnm.Print_Area" localSheetId="1">'3b_Plan financiranja'!$A$1:$H$39</definedName>
    <definedName name="_xlnm.Print_Area" localSheetId="2">'3c_Financijska analiza'!$A$1:$AH$27</definedName>
    <definedName name="_xlnm.Print_Area" localSheetId="3">'3d_Ekonomska analiza'!$A$1:$AG$49</definedName>
    <definedName name="taxRate">[1]InputE!$F$17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" i="1" l="1"/>
  <c r="E4" i="9"/>
  <c r="E14" i="9"/>
  <c r="E10" i="9"/>
  <c r="E5" i="9"/>
  <c r="E3" i="9"/>
  <c r="F4" i="9"/>
  <c r="F10" i="9"/>
  <c r="F5" i="9"/>
  <c r="F3" i="9"/>
  <c r="G4" i="9"/>
  <c r="G10" i="9"/>
  <c r="G5" i="9"/>
  <c r="G3" i="9"/>
  <c r="H4" i="9"/>
  <c r="H10" i="9"/>
  <c r="H5" i="9"/>
  <c r="H3" i="9"/>
  <c r="I10" i="9"/>
  <c r="I5" i="9"/>
  <c r="I3" i="9"/>
  <c r="J10" i="9"/>
  <c r="J5" i="9"/>
  <c r="J3" i="9"/>
  <c r="K10" i="9"/>
  <c r="K5" i="9"/>
  <c r="K3" i="9"/>
  <c r="L10" i="9"/>
  <c r="L5" i="9"/>
  <c r="L3" i="9"/>
  <c r="M10" i="9"/>
  <c r="M5" i="9"/>
  <c r="M3" i="9"/>
  <c r="N10" i="9"/>
  <c r="N5" i="9"/>
  <c r="N3" i="9"/>
  <c r="O10" i="9"/>
  <c r="O5" i="9"/>
  <c r="O3" i="9"/>
  <c r="P10" i="9"/>
  <c r="P5" i="9"/>
  <c r="P3" i="9"/>
  <c r="Q10" i="9"/>
  <c r="Q5" i="9"/>
  <c r="Q3" i="9"/>
  <c r="R10" i="9"/>
  <c r="R5" i="9"/>
  <c r="R3" i="9"/>
  <c r="S10" i="9"/>
  <c r="S5" i="9"/>
  <c r="S3" i="9"/>
  <c r="T10" i="9"/>
  <c r="T5" i="9"/>
  <c r="T3" i="9"/>
  <c r="U10" i="9"/>
  <c r="U5" i="9"/>
  <c r="U3" i="9"/>
  <c r="V10" i="9"/>
  <c r="V5" i="9"/>
  <c r="V3" i="9"/>
  <c r="W10" i="9"/>
  <c r="W5" i="9"/>
  <c r="W3" i="9"/>
  <c r="X10" i="9"/>
  <c r="X5" i="9"/>
  <c r="X3" i="9"/>
  <c r="Y10" i="9"/>
  <c r="Y5" i="9"/>
  <c r="Y3" i="9"/>
  <c r="Z10" i="9"/>
  <c r="Z5" i="9"/>
  <c r="Z3" i="9"/>
  <c r="AA10" i="9"/>
  <c r="AA5" i="9"/>
  <c r="AA3" i="9"/>
  <c r="AB10" i="9"/>
  <c r="AB5" i="9"/>
  <c r="AB3" i="9"/>
  <c r="AC10" i="9"/>
  <c r="AC5" i="9"/>
  <c r="AC3" i="9"/>
  <c r="AD10" i="9"/>
  <c r="AD5" i="9"/>
  <c r="AD3" i="9"/>
  <c r="AE10" i="9"/>
  <c r="AE5" i="9"/>
  <c r="AE3" i="9"/>
  <c r="AF10" i="9"/>
  <c r="AF5" i="9"/>
  <c r="AF3" i="9"/>
  <c r="AG10" i="9"/>
  <c r="AG5" i="9"/>
  <c r="AG3" i="9"/>
  <c r="AH10" i="9"/>
  <c r="AH5" i="9"/>
  <c r="AH3" i="9"/>
  <c r="C3" i="9"/>
  <c r="E9" i="9"/>
  <c r="E8" i="9"/>
  <c r="F9" i="9"/>
  <c r="F8" i="9"/>
  <c r="G9" i="9"/>
  <c r="G8" i="9"/>
  <c r="H9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Z8" i="9"/>
  <c r="AA8" i="9"/>
  <c r="AB8" i="9"/>
  <c r="AC8" i="9"/>
  <c r="AD8" i="9"/>
  <c r="AE8" i="9"/>
  <c r="AF8" i="9"/>
  <c r="AG8" i="9"/>
  <c r="AH8" i="9"/>
  <c r="C8" i="9"/>
  <c r="C11" i="9"/>
  <c r="C19" i="3"/>
  <c r="C8" i="3"/>
  <c r="C16" i="3"/>
  <c r="C20" i="3"/>
  <c r="H22" i="1"/>
  <c r="C24" i="3"/>
  <c r="C26" i="3"/>
  <c r="C32" i="3"/>
  <c r="C33" i="3"/>
  <c r="C34" i="3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C35" i="7"/>
  <c r="D22" i="1"/>
  <c r="D18" i="1"/>
  <c r="D23" i="1"/>
  <c r="E22" i="1"/>
  <c r="E18" i="1"/>
  <c r="E14" i="1"/>
  <c r="E23" i="1"/>
  <c r="F22" i="1"/>
  <c r="F18" i="1"/>
  <c r="F14" i="1"/>
  <c r="F23" i="1"/>
  <c r="G22" i="1"/>
  <c r="G18" i="1"/>
  <c r="G11" i="1"/>
  <c r="G14" i="1"/>
  <c r="G23" i="1"/>
  <c r="H18" i="1"/>
  <c r="H11" i="1"/>
  <c r="H14" i="1"/>
  <c r="H23" i="1"/>
  <c r="I22" i="1"/>
  <c r="I18" i="1"/>
  <c r="I11" i="1"/>
  <c r="I14" i="1"/>
  <c r="I23" i="1"/>
  <c r="J22" i="1"/>
  <c r="J18" i="1"/>
  <c r="J11" i="1"/>
  <c r="J14" i="1"/>
  <c r="J23" i="1"/>
  <c r="K22" i="1"/>
  <c r="K18" i="1"/>
  <c r="K11" i="1"/>
  <c r="K14" i="1"/>
  <c r="K23" i="1"/>
  <c r="L22" i="1"/>
  <c r="L18" i="1"/>
  <c r="L11" i="1"/>
  <c r="L14" i="1"/>
  <c r="L23" i="1"/>
  <c r="M22" i="1"/>
  <c r="M18" i="1"/>
  <c r="M11" i="1"/>
  <c r="M14" i="1"/>
  <c r="M23" i="1"/>
  <c r="N22" i="1"/>
  <c r="N18" i="1"/>
  <c r="N11" i="1"/>
  <c r="N14" i="1"/>
  <c r="N23" i="1"/>
  <c r="O22" i="1"/>
  <c r="O18" i="1"/>
  <c r="O11" i="1"/>
  <c r="O14" i="1"/>
  <c r="O23" i="1"/>
  <c r="P22" i="1"/>
  <c r="P18" i="1"/>
  <c r="P11" i="1"/>
  <c r="P14" i="1"/>
  <c r="P23" i="1"/>
  <c r="Q22" i="1"/>
  <c r="Q18" i="1"/>
  <c r="Q11" i="1"/>
  <c r="Q14" i="1"/>
  <c r="Q23" i="1"/>
  <c r="R22" i="1"/>
  <c r="R18" i="1"/>
  <c r="R11" i="1"/>
  <c r="R14" i="1"/>
  <c r="R23" i="1"/>
  <c r="S22" i="1"/>
  <c r="S18" i="1"/>
  <c r="S11" i="1"/>
  <c r="S14" i="1"/>
  <c r="S23" i="1"/>
  <c r="T22" i="1"/>
  <c r="T18" i="1"/>
  <c r="T11" i="1"/>
  <c r="T14" i="1"/>
  <c r="T23" i="1"/>
  <c r="U22" i="1"/>
  <c r="U18" i="1"/>
  <c r="U11" i="1"/>
  <c r="U14" i="1"/>
  <c r="U23" i="1"/>
  <c r="V22" i="1"/>
  <c r="V18" i="1"/>
  <c r="V11" i="1"/>
  <c r="V14" i="1"/>
  <c r="V23" i="1"/>
  <c r="W22" i="1"/>
  <c r="W18" i="1"/>
  <c r="W11" i="1"/>
  <c r="W14" i="1"/>
  <c r="W23" i="1"/>
  <c r="X22" i="1"/>
  <c r="X18" i="1"/>
  <c r="X11" i="1"/>
  <c r="X14" i="1"/>
  <c r="X23" i="1"/>
  <c r="Y22" i="1"/>
  <c r="Y18" i="1"/>
  <c r="Y11" i="1"/>
  <c r="Y14" i="1"/>
  <c r="Y23" i="1"/>
  <c r="Z22" i="1"/>
  <c r="Z18" i="1"/>
  <c r="Z11" i="1"/>
  <c r="Z14" i="1"/>
  <c r="Z23" i="1"/>
  <c r="AA22" i="1"/>
  <c r="AA18" i="1"/>
  <c r="AA11" i="1"/>
  <c r="AA14" i="1"/>
  <c r="AA23" i="1"/>
  <c r="AB22" i="1"/>
  <c r="AB18" i="1"/>
  <c r="AB11" i="1"/>
  <c r="AB14" i="1"/>
  <c r="AB23" i="1"/>
  <c r="AC22" i="1"/>
  <c r="AC18" i="1"/>
  <c r="AC11" i="1"/>
  <c r="AC14" i="1"/>
  <c r="AC23" i="1"/>
  <c r="AD22" i="1"/>
  <c r="AD18" i="1"/>
  <c r="AD11" i="1"/>
  <c r="AD14" i="1"/>
  <c r="AD23" i="1"/>
  <c r="AE22" i="1"/>
  <c r="AE18" i="1"/>
  <c r="AE11" i="1"/>
  <c r="AE14" i="1"/>
  <c r="AE23" i="1"/>
  <c r="AF22" i="1"/>
  <c r="AF18" i="1"/>
  <c r="AF11" i="1"/>
  <c r="AF14" i="1"/>
  <c r="AF23" i="1"/>
  <c r="AG22" i="1"/>
  <c r="AG18" i="1"/>
  <c r="AG11" i="1"/>
  <c r="AG14" i="1"/>
  <c r="AG23" i="1"/>
  <c r="C23" i="1"/>
  <c r="D3" i="1"/>
  <c r="D5" i="1"/>
  <c r="D7" i="1"/>
  <c r="E3" i="1"/>
  <c r="E5" i="1"/>
  <c r="E7" i="1"/>
  <c r="F3" i="1"/>
  <c r="F5" i="1"/>
  <c r="F7" i="1"/>
  <c r="G3" i="1"/>
  <c r="G5" i="1"/>
  <c r="G7" i="1"/>
  <c r="H3" i="1"/>
  <c r="H5" i="1"/>
  <c r="H7" i="1"/>
  <c r="I3" i="1"/>
  <c r="I5" i="1"/>
  <c r="I7" i="1"/>
  <c r="J3" i="1"/>
  <c r="J5" i="1"/>
  <c r="J7" i="1"/>
  <c r="K3" i="1"/>
  <c r="K5" i="1"/>
  <c r="K7" i="1"/>
  <c r="L3" i="1"/>
  <c r="L5" i="1"/>
  <c r="L7" i="1"/>
  <c r="M3" i="1"/>
  <c r="M5" i="1"/>
  <c r="M7" i="1"/>
  <c r="N3" i="1"/>
  <c r="N5" i="1"/>
  <c r="N7" i="1"/>
  <c r="O3" i="1"/>
  <c r="O5" i="1"/>
  <c r="O7" i="1"/>
  <c r="P3" i="1"/>
  <c r="P5" i="1"/>
  <c r="P7" i="1"/>
  <c r="Q3" i="1"/>
  <c r="Q5" i="1"/>
  <c r="Q7" i="1"/>
  <c r="R3" i="1"/>
  <c r="R5" i="1"/>
  <c r="R7" i="1"/>
  <c r="S3" i="1"/>
  <c r="S5" i="1"/>
  <c r="S7" i="1"/>
  <c r="T3" i="1"/>
  <c r="T5" i="1"/>
  <c r="T7" i="1"/>
  <c r="U3" i="1"/>
  <c r="U5" i="1"/>
  <c r="U7" i="1"/>
  <c r="V3" i="1"/>
  <c r="V5" i="1"/>
  <c r="V7" i="1"/>
  <c r="W3" i="1"/>
  <c r="W5" i="1"/>
  <c r="W7" i="1"/>
  <c r="X3" i="1"/>
  <c r="X5" i="1"/>
  <c r="X7" i="1"/>
  <c r="Y3" i="1"/>
  <c r="Y5" i="1"/>
  <c r="Y7" i="1"/>
  <c r="Z3" i="1"/>
  <c r="Z5" i="1"/>
  <c r="Z7" i="1"/>
  <c r="AA3" i="1"/>
  <c r="AA5" i="1"/>
  <c r="AA7" i="1"/>
  <c r="AB3" i="1"/>
  <c r="AB5" i="1"/>
  <c r="AB7" i="1"/>
  <c r="AC3" i="1"/>
  <c r="AC5" i="1"/>
  <c r="AC7" i="1"/>
  <c r="AD3" i="1"/>
  <c r="AD5" i="1"/>
  <c r="AD7" i="1"/>
  <c r="AE3" i="1"/>
  <c r="AE5" i="1"/>
  <c r="AE7" i="1"/>
  <c r="AF3" i="1"/>
  <c r="AF5" i="1"/>
  <c r="AF7" i="1"/>
  <c r="AG3" i="1"/>
  <c r="AG5" i="1"/>
  <c r="AG7" i="1"/>
  <c r="C7" i="1"/>
  <c r="B45" i="1"/>
  <c r="C38" i="3"/>
  <c r="C39" i="3"/>
  <c r="B29" i="7"/>
  <c r="C4" i="7"/>
  <c r="D4" i="7"/>
  <c r="E4" i="7"/>
  <c r="C5" i="7"/>
  <c r="D5" i="7"/>
  <c r="E5" i="7"/>
  <c r="C6" i="7"/>
  <c r="D6" i="7"/>
  <c r="E6" i="7"/>
  <c r="E7" i="7"/>
  <c r="E8" i="7"/>
  <c r="E9" i="7"/>
  <c r="E10" i="7"/>
  <c r="E11" i="7"/>
  <c r="E12" i="7"/>
  <c r="E13" i="7"/>
  <c r="F7" i="7"/>
  <c r="F8" i="7"/>
  <c r="F9" i="7"/>
  <c r="F10" i="7"/>
  <c r="F11" i="7"/>
  <c r="F12" i="7"/>
  <c r="F13" i="7"/>
  <c r="D20" i="7"/>
  <c r="D22" i="7"/>
  <c r="C29" i="7"/>
  <c r="D29" i="7"/>
  <c r="H35" i="7"/>
  <c r="G20" i="9"/>
  <c r="C18" i="1"/>
  <c r="C22" i="1"/>
  <c r="C34" i="7"/>
  <c r="B35" i="7"/>
  <c r="B34" i="7"/>
  <c r="B5" i="9"/>
  <c r="G13" i="9"/>
  <c r="I13" i="9"/>
  <c r="D4" i="9"/>
  <c r="H13" i="9"/>
  <c r="F13" i="9"/>
  <c r="D10" i="9"/>
  <c r="E13" i="9"/>
  <c r="J13" i="9"/>
  <c r="K13" i="9"/>
  <c r="L13" i="9"/>
  <c r="M13" i="9"/>
  <c r="N13" i="9"/>
  <c r="O13" i="9"/>
  <c r="P13" i="9"/>
  <c r="T2" i="1"/>
  <c r="T9" i="1"/>
  <c r="U2" i="1"/>
  <c r="U9" i="1"/>
  <c r="V2" i="1"/>
  <c r="V9" i="1"/>
  <c r="W2" i="1"/>
  <c r="W9" i="1"/>
  <c r="X2" i="1"/>
  <c r="X9" i="1"/>
  <c r="Y2" i="1"/>
  <c r="Y9" i="1"/>
  <c r="Z2" i="1"/>
  <c r="Z9" i="1"/>
  <c r="AA2" i="1"/>
  <c r="AA9" i="1"/>
  <c r="AB2" i="1"/>
  <c r="AB9" i="1"/>
  <c r="AC2" i="1"/>
  <c r="AC9" i="1"/>
  <c r="AD2" i="1"/>
  <c r="AD9" i="1"/>
  <c r="AE2" i="1"/>
  <c r="AE9" i="1"/>
  <c r="AF2" i="1"/>
  <c r="AF9" i="1"/>
  <c r="AG2" i="1"/>
  <c r="AG9" i="1"/>
  <c r="Q13" i="9"/>
  <c r="R13" i="9"/>
  <c r="S13" i="9"/>
  <c r="T13" i="9"/>
  <c r="F11" i="9"/>
  <c r="U13" i="9"/>
  <c r="B33" i="1"/>
  <c r="T25" i="1"/>
  <c r="U11" i="9"/>
  <c r="V13" i="9"/>
  <c r="E25" i="1"/>
  <c r="B34" i="1"/>
  <c r="U25" i="1"/>
  <c r="V11" i="9"/>
  <c r="W13" i="9"/>
  <c r="F6" i="7"/>
  <c r="V25" i="1"/>
  <c r="W11" i="9"/>
  <c r="X13" i="9"/>
  <c r="B36" i="3"/>
  <c r="W25" i="1"/>
  <c r="X11" i="9"/>
  <c r="Y13" i="9"/>
  <c r="B12" i="7"/>
  <c r="B10" i="7"/>
  <c r="B11" i="7"/>
  <c r="B9" i="7"/>
  <c r="B8" i="7"/>
  <c r="X25" i="1"/>
  <c r="Y11" i="9"/>
  <c r="Z13" i="9"/>
  <c r="C8" i="7"/>
  <c r="Y25" i="1"/>
  <c r="Z11" i="9"/>
  <c r="AA13" i="9"/>
  <c r="C7" i="7"/>
  <c r="C12" i="7"/>
  <c r="C11" i="7"/>
  <c r="C10" i="7"/>
  <c r="C9" i="7"/>
  <c r="Z25" i="1"/>
  <c r="AB13" i="9"/>
  <c r="AA11" i="9"/>
  <c r="D11" i="7"/>
  <c r="D8" i="7"/>
  <c r="E14" i="7"/>
  <c r="D12" i="7"/>
  <c r="AA25" i="1"/>
  <c r="AB11" i="9"/>
  <c r="AC13" i="9"/>
  <c r="AB25" i="1"/>
  <c r="AD13" i="9"/>
  <c r="AC11" i="9"/>
  <c r="AC25" i="1"/>
  <c r="AE13" i="9"/>
  <c r="AD11" i="9"/>
  <c r="AD25" i="1"/>
  <c r="AE11" i="9"/>
  <c r="AF13" i="9"/>
  <c r="I11" i="9"/>
  <c r="AE25" i="1"/>
  <c r="AF11" i="9"/>
  <c r="AG13" i="9"/>
  <c r="J11" i="9"/>
  <c r="AF25" i="1"/>
  <c r="AG11" i="9"/>
  <c r="AH13" i="9"/>
  <c r="C10" i="9"/>
  <c r="K11" i="9"/>
  <c r="L11" i="9"/>
  <c r="I25" i="9"/>
  <c r="I26" i="9"/>
  <c r="C5" i="1"/>
  <c r="AH11" i="9"/>
  <c r="I27" i="9"/>
  <c r="AG25" i="1"/>
  <c r="M11" i="9"/>
  <c r="N11" i="9"/>
  <c r="O11" i="9"/>
  <c r="P11" i="9"/>
  <c r="Q11" i="9"/>
  <c r="R11" i="9"/>
  <c r="S11" i="9"/>
  <c r="T11" i="9"/>
  <c r="C14" i="1"/>
  <c r="B32" i="1"/>
  <c r="B35" i="1"/>
  <c r="S2" i="1"/>
  <c r="S9" i="1"/>
  <c r="N2" i="1"/>
  <c r="N9" i="1"/>
  <c r="O2" i="1"/>
  <c r="O9" i="1"/>
  <c r="P2" i="1"/>
  <c r="P9" i="1"/>
  <c r="Q2" i="1"/>
  <c r="Q9" i="1"/>
  <c r="R2" i="1"/>
  <c r="R9" i="1"/>
  <c r="E2" i="1"/>
  <c r="E9" i="1"/>
  <c r="F2" i="1"/>
  <c r="F9" i="1"/>
  <c r="G2" i="1"/>
  <c r="G9" i="1"/>
  <c r="H2" i="1"/>
  <c r="H9" i="1"/>
  <c r="I2" i="1"/>
  <c r="I9" i="1"/>
  <c r="J2" i="1"/>
  <c r="J9" i="1"/>
  <c r="K2" i="1"/>
  <c r="K9" i="1"/>
  <c r="L2" i="1"/>
  <c r="L9" i="1"/>
  <c r="M2" i="1"/>
  <c r="M9" i="1"/>
  <c r="C40" i="3"/>
  <c r="F5" i="7"/>
  <c r="H25" i="1"/>
  <c r="F4" i="7"/>
  <c r="I25" i="1"/>
  <c r="D7" i="7"/>
  <c r="D13" i="7"/>
  <c r="D14" i="7"/>
  <c r="C13" i="7"/>
  <c r="C35" i="3"/>
  <c r="H34" i="7"/>
  <c r="E15" i="7"/>
  <c r="J25" i="1"/>
  <c r="C14" i="7"/>
  <c r="K25" i="1"/>
  <c r="D15" i="7"/>
  <c r="C15" i="7"/>
  <c r="D25" i="1"/>
  <c r="D6" i="9"/>
  <c r="L25" i="1"/>
  <c r="M25" i="1"/>
  <c r="G11" i="9"/>
  <c r="N25" i="1"/>
  <c r="E11" i="9"/>
  <c r="E12" i="9"/>
  <c r="F12" i="9"/>
  <c r="O25" i="1"/>
  <c r="P25" i="1"/>
  <c r="F25" i="1"/>
  <c r="Q25" i="1"/>
  <c r="G12" i="9"/>
  <c r="R25" i="1"/>
  <c r="S25" i="1"/>
  <c r="B30" i="1"/>
  <c r="D5" i="9"/>
  <c r="C9" i="9"/>
  <c r="H11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Y12" i="9"/>
  <c r="Z12" i="9"/>
  <c r="AA12" i="9"/>
  <c r="AB12" i="9"/>
  <c r="AC12" i="9"/>
  <c r="AD12" i="9"/>
  <c r="AE12" i="9"/>
  <c r="AF12" i="9"/>
  <c r="AG12" i="9"/>
  <c r="AH12" i="9"/>
  <c r="D9" i="9"/>
  <c r="D8" i="9"/>
  <c r="C3" i="1"/>
  <c r="B29" i="1"/>
  <c r="B31" i="1"/>
  <c r="B37" i="1"/>
  <c r="I21" i="9"/>
  <c r="D3" i="9"/>
  <c r="D11" i="9"/>
  <c r="G25" i="1"/>
  <c r="C25" i="1"/>
  <c r="B43" i="1"/>
  <c r="B44" i="1"/>
</calcChain>
</file>

<file path=xl/comments1.xml><?xml version="1.0" encoding="utf-8"?>
<comments xmlns="http://schemas.openxmlformats.org/spreadsheetml/2006/main">
  <authors>
    <author>Krunoslav Perić</author>
    <author>Suada Mustajbegović</author>
  </authors>
  <commentList>
    <comment ref="D29" authorId="0">
      <text>
        <r>
          <rPr>
            <sz val="9"/>
            <color indexed="81"/>
            <rFont val="Tahoma"/>
            <family val="2"/>
            <charset val="238"/>
          </rPr>
          <t xml:space="preserve">Tu ulaze i sva ostala sredstva iz javnih izvora (JLS, JRS, država te iz svih drugih izvora kao što su krediti, itd…)
Tu ulaze sredstva za sanaciju i monitoring nakon sanacije
</t>
        </r>
      </text>
    </comment>
    <comment ref="C35" authorId="1">
      <text>
        <r>
          <rPr>
            <sz val="9"/>
            <color indexed="81"/>
            <rFont val="Segoe UI"/>
            <family val="2"/>
            <charset val="238"/>
          </rPr>
          <t>Sredstva za sanaciju bez monitoring</t>
        </r>
      </text>
    </comment>
  </commentList>
</comments>
</file>

<file path=xl/comments2.xml><?xml version="1.0" encoding="utf-8"?>
<comments xmlns="http://schemas.openxmlformats.org/spreadsheetml/2006/main">
  <authors>
    <author>Razvojna nit</author>
    <author>Krunoslav Perić</author>
  </authors>
  <commentList>
    <comment ref="E13" authorId="0">
      <text>
        <r>
          <rPr>
            <sz val="9"/>
            <color indexed="81"/>
            <rFont val="Tahoma"/>
            <family val="2"/>
            <charset val="238"/>
          </rPr>
          <t>U prvoj godini nakon sanacije računa se smanjenje negativnog utjecaja</t>
        </r>
      </text>
    </comment>
    <comment ref="E16" authorId="0">
      <text>
        <r>
          <rPr>
            <sz val="9"/>
            <color indexed="81"/>
            <rFont val="Tahoma"/>
            <family val="2"/>
            <charset val="238"/>
          </rPr>
          <t>Ukoliko projekt predviđa spaljivanje CH4 na baklji, upisati godišnju količinu CO2</t>
        </r>
      </text>
    </comment>
    <comment ref="D17" authorId="1">
      <text>
        <r>
          <rPr>
            <sz val="9"/>
            <color indexed="81"/>
            <rFont val="Tahoma"/>
            <family val="2"/>
            <charset val="238"/>
          </rPr>
          <t>Cijene CO2 rastu sa godinama (prema CBA Guide-u); vrijednosti preuzete iz CBA Guide-a</t>
        </r>
      </text>
    </comment>
    <comment ref="E20" authorId="0">
      <text>
        <r>
          <rPr>
            <sz val="9"/>
            <color indexed="81"/>
            <rFont val="Tahoma"/>
            <family val="2"/>
            <charset val="238"/>
          </rPr>
          <t>Upisati godišnju količinu procjednih voda</t>
        </r>
      </text>
    </comment>
  </commentList>
</comments>
</file>

<file path=xl/sharedStrings.xml><?xml version="1.0" encoding="utf-8"?>
<sst xmlns="http://schemas.openxmlformats.org/spreadsheetml/2006/main" count="184" uniqueCount="162">
  <si>
    <t>(A)</t>
  </si>
  <si>
    <t>(B)</t>
  </si>
  <si>
    <t>(C)=(A)-(B)</t>
  </si>
  <si>
    <t>1.</t>
  </si>
  <si>
    <t>2.</t>
  </si>
  <si>
    <t>3.</t>
  </si>
  <si>
    <t>4.</t>
  </si>
  <si>
    <t>UKUPNO RADOVI</t>
  </si>
  <si>
    <t>PDV (25%)</t>
  </si>
  <si>
    <t>Ukupni troškovi projekta</t>
  </si>
  <si>
    <t>Prihvatljivi troškovi</t>
  </si>
  <si>
    <t>Nacionalni privatni</t>
  </si>
  <si>
    <t>(b)</t>
  </si>
  <si>
    <t>(c)</t>
  </si>
  <si>
    <t>Nediskontirana vrijednost</t>
  </si>
  <si>
    <t>Glavni elementi i parametri</t>
  </si>
  <si>
    <t>Vrijednost</t>
  </si>
  <si>
    <t>Glavni parametri i pokazatelji</t>
  </si>
  <si>
    <t>Vrijednosti</t>
  </si>
  <si>
    <t>E.2.3. Glavni pokazatelji ekonomske analize</t>
  </si>
  <si>
    <t>Parametri ekonomske analize</t>
  </si>
  <si>
    <t>Koristi od povećanja vrijednosti nekretnina</t>
  </si>
  <si>
    <t>EKONOMSKE KORISTI PROJEKTA</t>
  </si>
  <si>
    <t>UKUPNI EKONOMSKI TROŠKOVI PROJEKTA</t>
  </si>
  <si>
    <t>UKUPNE EKONOMSKE KORISTI PROJEKTA</t>
  </si>
  <si>
    <t>NETO EKONOMSKE KORISTI PROJEKTA</t>
  </si>
  <si>
    <t>UKUPNO</t>
  </si>
  <si>
    <t>Stavka/godina</t>
  </si>
  <si>
    <t>UKUPNO USLUGE</t>
  </si>
  <si>
    <t>UKUPNO a)</t>
  </si>
  <si>
    <t>UKUPNO b)</t>
  </si>
  <si>
    <t>UPUTE ZA POPUNJAVANJE:</t>
  </si>
  <si>
    <t>1. Popunjavaju se samo zelena polja.</t>
  </si>
  <si>
    <t>kn</t>
  </si>
  <si>
    <t>OPIS TROŠKA</t>
  </si>
  <si>
    <t>Međuzbroj</t>
  </si>
  <si>
    <t>PDV</t>
  </si>
  <si>
    <t>5.</t>
  </si>
  <si>
    <t>6.</t>
  </si>
  <si>
    <t>7.</t>
  </si>
  <si>
    <t>8.</t>
  </si>
  <si>
    <t>9.</t>
  </si>
  <si>
    <t>Izvedbeni projekt</t>
  </si>
  <si>
    <t>Studije i/ili elaborati za postupke procjene utjecaja na okoliš</t>
  </si>
  <si>
    <t>Studije i/ili elaborati za postupke prihvatljivosti zahvata za ekološku mrežu</t>
  </si>
  <si>
    <t>Izvor ukupnih troškova ulaganja (kn)</t>
  </si>
  <si>
    <t>E.1.2. Glavni elementi i parametri korišteni za financijsku analizu</t>
  </si>
  <si>
    <t>Referentno razdoblje (godine)</t>
  </si>
  <si>
    <t>Financijska diskontna stopa (%)</t>
  </si>
  <si>
    <t>Ukupni troškovi ulaganja (u kunama, nediskontirano)</t>
  </si>
  <si>
    <t>Ukupni troškovi ulaganja (u kunama, diskontirano)</t>
  </si>
  <si>
    <t>Preostala vrijednost (u kunama, nediskontirano)</t>
  </si>
  <si>
    <t>Preostala vrijednost (u kunama, diskontirano)</t>
  </si>
  <si>
    <t>Prihodi (u kunama, diskontirano)</t>
  </si>
  <si>
    <t>Operativni troškovi (u kunama, diskontirano)</t>
  </si>
  <si>
    <t>Neto prihod = prihodi - operativni troškovi + preostala vrijednost (u kunama, diskontirano) = (7) – (8) + (6)</t>
  </si>
  <si>
    <t>A.</t>
  </si>
  <si>
    <t>A.1.</t>
  </si>
  <si>
    <t>A.2.</t>
  </si>
  <si>
    <t>B.</t>
  </si>
  <si>
    <t>B.1.</t>
  </si>
  <si>
    <t>B.2.</t>
  </si>
  <si>
    <t>C.</t>
  </si>
  <si>
    <t>D.</t>
  </si>
  <si>
    <t>UKUPNI PRILJEVI</t>
  </si>
  <si>
    <t>EU sredstva</t>
  </si>
  <si>
    <t>UKUPNI ODLJEVI</t>
  </si>
  <si>
    <t>NETO NOVČANI TOK</t>
  </si>
  <si>
    <t>KUMULATIVNI NETO NOVČANI TOK</t>
  </si>
  <si>
    <t>Diskontirana vrijednost                                  (Neto sadašnja vrijednost)</t>
  </si>
  <si>
    <t>KONTROLA</t>
  </si>
  <si>
    <t>Ukupni troškovi ulaganja</t>
  </si>
  <si>
    <t>Stopa sufinanciranja za prioritetnu os  (%)</t>
  </si>
  <si>
    <t>Neto novčani tok</t>
  </si>
  <si>
    <t>u kn</t>
  </si>
  <si>
    <t>C. USLUGE</t>
  </si>
  <si>
    <t>UKUPNI TROŠKOVI ULAGANJA</t>
  </si>
  <si>
    <t>JEDINICA MJERE</t>
  </si>
  <si>
    <t>Neto sadašnja vrijednost (NSV)</t>
  </si>
  <si>
    <t>EKONOMSKI TROŠKOVI ULAGANJA</t>
  </si>
  <si>
    <t>Glavni projekt i/ili izmjene i dopune glavnog projekta</t>
  </si>
  <si>
    <t>(D)=
(C)*25%</t>
  </si>
  <si>
    <t>PDV za prihvatljive troškove</t>
  </si>
  <si>
    <t>Izbjegnute emisije stakleničkih plinova</t>
  </si>
  <si>
    <t>t</t>
  </si>
  <si>
    <t>Cijena CO2 po toni</t>
  </si>
  <si>
    <t>Korist od izbjegnutih emisija stakleničkih plinova</t>
  </si>
  <si>
    <t>Trošak izrade Prijave projekta</t>
  </si>
  <si>
    <t>Izrada idejnog projekta</t>
  </si>
  <si>
    <t xml:space="preserve"> NEPRIHVATLJIVO za financiranje</t>
  </si>
  <si>
    <t>Planska dokumentacija</t>
  </si>
  <si>
    <t xml:space="preserve">a) Planiranje                                      </t>
  </si>
  <si>
    <t>Planiranje</t>
  </si>
  <si>
    <t>2017</t>
  </si>
  <si>
    <t xml:space="preserve"> UKUPNO</t>
  </si>
  <si>
    <t>UKUPNO TROŠKOVI                                 (A.+B.+C.)</t>
  </si>
  <si>
    <t>Sredstva JLS</t>
  </si>
  <si>
    <t>PRIHVATLJIVO za financiranje</t>
  </si>
  <si>
    <t xml:space="preserve">Ukupno prihvatljivi troškovi (u kunama, nediskontirano) </t>
  </si>
  <si>
    <t>Tehnička pomoć za upravljanje projektom</t>
  </si>
  <si>
    <t xml:space="preserve">Aktivnosti promidžbe i vidljivosti </t>
  </si>
  <si>
    <t>Doprinos Unije (u KN) = (1)*(2)</t>
  </si>
  <si>
    <r>
      <t xml:space="preserve">UKUPNO </t>
    </r>
    <r>
      <rPr>
        <b/>
        <i/>
        <sz val="11"/>
        <color theme="1"/>
        <rFont val="Cambria"/>
        <family val="1"/>
        <charset val="238"/>
        <scheme val="major"/>
      </rPr>
      <t xml:space="preserve">NEPRIHVATLJIVI </t>
    </r>
    <r>
      <rPr>
        <b/>
        <sz val="11"/>
        <color theme="1"/>
        <rFont val="Cambria"/>
        <family val="1"/>
        <charset val="238"/>
        <scheme val="major"/>
      </rPr>
      <t>(a+b+c)</t>
    </r>
  </si>
  <si>
    <t>A. PRIPREMNE RADNJE I MONITORING</t>
  </si>
  <si>
    <t>UKUPNO c)</t>
  </si>
  <si>
    <t>10.</t>
  </si>
  <si>
    <t>Stopa manjka u financiranju %</t>
  </si>
  <si>
    <t>Broj nekretnina unutar 1 km od odlagališta</t>
  </si>
  <si>
    <t>Prosječna vrijednost nekretnina</t>
  </si>
  <si>
    <t>Faktor smanjenja negativnog utjecaja</t>
  </si>
  <si>
    <t>kom</t>
  </si>
  <si>
    <t>KN</t>
  </si>
  <si>
    <t>% od vrij.</t>
  </si>
  <si>
    <t>Ukupne emisije CO2 bez projekta</t>
  </si>
  <si>
    <t>Volumen procjednih voda bez projekta</t>
  </si>
  <si>
    <t>m3</t>
  </si>
  <si>
    <t>Troškovi transporta i tretiranja voda</t>
  </si>
  <si>
    <t>KN po m3</t>
  </si>
  <si>
    <t>Izbjegnuti troškovi tretiranja procjednih voda</t>
  </si>
  <si>
    <t>Povećanje vrijednosti nekretnina</t>
  </si>
  <si>
    <t>n/p</t>
  </si>
  <si>
    <t>KN/t</t>
  </si>
  <si>
    <t>Stručni nadzor građenja</t>
  </si>
  <si>
    <t>1. Socijalna diskontna stopa (%)</t>
  </si>
  <si>
    <t>2. Ekonomska stopa povrata (%)</t>
  </si>
  <si>
    <t>4. Omjer koristi i troškova</t>
  </si>
  <si>
    <t>UKUPNO (DISKONTIRANO)</t>
  </si>
  <si>
    <t>3. Ekonomska neto sadašnja vrijednost (kn)</t>
  </si>
  <si>
    <t>UKUPNI PRORAČUN PREDLOŽENOG PROJEKTA</t>
  </si>
  <si>
    <t>b) Projektiranje, naknade, doprinosi i pristojbe za ishođenje pravomoćnih akata za provedbu projekta</t>
  </si>
  <si>
    <t>Nakande, doprinosi i pristojbe za ishođenje pravomoćnih upravnih akata za provedbu projekta</t>
  </si>
  <si>
    <t>B. RADOVI (građenje)</t>
  </si>
  <si>
    <t>Radovi građenja na sanaciji i zatvaranju odlagališta</t>
  </si>
  <si>
    <t>UKUPNO RADOVI S NEPREDVIĐENIM RADOVIMA</t>
  </si>
  <si>
    <t>Usluga koordinatora zaštite na radu</t>
  </si>
  <si>
    <t>PRORAČUN PROJEKTA (B.+C.)</t>
  </si>
  <si>
    <t>UKUPAN PRORAČUN (B.+C.) S PDV-om</t>
  </si>
  <si>
    <t>Neprihvatljivi troškovi</t>
  </si>
  <si>
    <t>RASČLAMBA TROŠKOVA</t>
  </si>
  <si>
    <t>IZRAČUN DOPRINOSA UNIJE (kn)</t>
  </si>
  <si>
    <t>IZVORI SUFINANCIRANJA</t>
  </si>
  <si>
    <t>A.3.</t>
  </si>
  <si>
    <t>UKUPNO TROŠKOVI (A.+B.+C.)S PDV-om</t>
  </si>
  <si>
    <t>Ukupni trošak ulaganja</t>
  </si>
  <si>
    <t>NSV</t>
  </si>
  <si>
    <t>GODIŠNJI PLAN FINANCIRANJA IZ DOPRINOSA UNIJE</t>
  </si>
  <si>
    <t>OPERATIVNI TROŠKOVI NAKON SANACIJE/ZATVARANJA</t>
  </si>
  <si>
    <t>Operativni troškovi nakon sanacije/zatvaranja</t>
  </si>
  <si>
    <t>c) Troškovi nakon sanacije/zatvaranja odlagališta (Održavanje odlagališta, provedba propisanih mjera za sprečavanje štetnih utjecaja na okoliš te kontrolu nakon zatvaranja )</t>
  </si>
  <si>
    <t>Troškovi nakon sanacije/zatvaranja</t>
  </si>
  <si>
    <t xml:space="preserve">Pomoć Unije </t>
  </si>
  <si>
    <t>Ukupni trošak ulaganja obuhvaća PDV  (bez obzira da li je povrativ ili nije), te neprihvatljive troškove.</t>
  </si>
  <si>
    <t>Projektiranje, naknade, doprinosi</t>
  </si>
  <si>
    <t>Operativni troškovi nakon sanacije/zatvaranja (Održavanje odlagališta, provedba propisanih mjera za sprečavanje štetnih utjecaja na okoliš te kontrolu nakon zatvaranja-monitoring)</t>
  </si>
  <si>
    <t xml:space="preserve">(a) = (b) + (c) + (d) </t>
  </si>
  <si>
    <t xml:space="preserve">Održavanje odlagališta, provedba propisanih mjera za sprečavanje štetnih utjecaja na okoliš te kontrolu nakon zatvaranja - monitoring </t>
  </si>
  <si>
    <t xml:space="preserve">4. Iznos u crvenom polju je iznos Proračuna projekta (Prihvatljivi trošak). </t>
  </si>
  <si>
    <t>VRIJEME IMPLEMENTACIJE PROJEKTA OD 2017 (U GODINAMA)</t>
  </si>
  <si>
    <t>Projekt ne ostvaruje neto prihod</t>
  </si>
  <si>
    <t>Nepredviđeni radovi (mogu biti maksimalno 10% vrijednosti radova građenja)</t>
  </si>
  <si>
    <t>Da li je korisnik u sustavu PDV-a, za sanacije? (1 za DA, 0 za NE)</t>
  </si>
  <si>
    <t>NAPOMENA: Tablica/Pojednostavljeni prikaz financijske analize služi isključivo kao preglednik prihvatljivih i neprihvatljivih troškova projekta odnosno istom nije moguće izračunavati postotak manjka u financiranju (tzv. funding gap) projekta, budući da je za projekte koji se financiraju u sklopu ovog poziva osiguran fiksni postotak EU sufinanciranja od 85% sukladno Uputi za prijavitelje, točka 1.5  Vrsta potpore i intenzitet.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</si>
</sst>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#,##0.00\ &quot;kn&quot;;[Red]\-#,##0.00\ &quot;kn&quot;"/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_([$€-2]\ * #,##0.00_);_([$€-2]\ * \(#,##0.00\);_([$€-2]\ * &quot;-&quot;??_);_(@_)"/>
    <numFmt numFmtId="165" formatCode="#,##0.00\ &quot;kn&quot;"/>
    <numFmt numFmtId="166" formatCode="#,##0\ &quot;kn&quot;"/>
    <numFmt numFmtId="167" formatCode="_-* #,##0.00\ [$kn-41A]_-;\-* #,##0.00\ [$kn-41A]_-;_-* &quot;-&quot;??\ [$kn-41A]_-;_-@_-"/>
    <numFmt numFmtId="168" formatCode="_-* #,##0\ _k_n_-;\-* #,##0\ _k_n_-;_-* &quot;-&quot;??\ _k_n_-;_-@_-"/>
    <numFmt numFmtId="169" formatCode="_-* #,##0.00000\ _k_n_-;\-* #,##0.00000\ _k_n_-;_-* &quot;-&quot;??\ _k_n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b/>
      <sz val="11"/>
      <color theme="0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theme="0"/>
      <name val="Cambria"/>
      <family val="1"/>
      <charset val="238"/>
      <scheme val="major"/>
    </font>
    <font>
      <sz val="11"/>
      <color rgb="FFFF0000"/>
      <name val="Cambria"/>
      <family val="1"/>
      <charset val="238"/>
      <scheme val="major"/>
    </font>
    <font>
      <vertAlign val="superscript"/>
      <sz val="11"/>
      <color theme="1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1"/>
      <color rgb="FF000000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0.5"/>
      <color theme="1"/>
      <name val="Cambria"/>
      <family val="1"/>
      <charset val="238"/>
      <scheme val="major"/>
    </font>
    <font>
      <b/>
      <sz val="16"/>
      <color rgb="FFFF0000"/>
      <name val="Cambria"/>
      <family val="1"/>
      <charset val="238"/>
      <scheme val="major"/>
    </font>
    <font>
      <b/>
      <i/>
      <sz val="11"/>
      <color theme="1"/>
      <name val="Cambria"/>
      <family val="1"/>
      <charset val="238"/>
      <scheme val="major"/>
    </font>
    <font>
      <sz val="11"/>
      <color indexed="8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name val="Cambria"/>
      <family val="1"/>
      <charset val="238"/>
      <scheme val="major"/>
    </font>
    <font>
      <sz val="8"/>
      <name val="Cambria"/>
      <family val="1"/>
      <charset val="238"/>
      <scheme val="major"/>
    </font>
    <font>
      <sz val="9"/>
      <color indexed="81"/>
      <name val="Segoe U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  <fill>
      <patternFill patternType="solid">
        <fgColor rgb="FFDFD8E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FB1D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71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FFFFFF"/>
      </left>
      <right style="thick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/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thick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auto="1"/>
      </left>
      <right/>
      <top style="thin">
        <color auto="1"/>
      </top>
      <bottom style="medium">
        <color rgb="FFFFFFFF"/>
      </bottom>
      <diagonal/>
    </border>
    <border>
      <left/>
      <right style="medium">
        <color rgb="FFFFFFFF"/>
      </right>
      <top style="thin">
        <color auto="1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ck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/>
      <top style="thin">
        <color auto="1"/>
      </top>
      <bottom style="medium">
        <color rgb="FFFFFFFF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rgb="FFFFFFFF"/>
      </right>
      <top style="thick">
        <color rgb="FFFFFFFF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3" fontId="5" fillId="4" borderId="3" xfId="0" applyNumberFormat="1" applyFont="1" applyFill="1" applyBorder="1" applyAlignment="1">
      <alignment horizontal="right" vertical="center" wrapText="1"/>
    </xf>
    <xf numFmtId="3" fontId="3" fillId="3" borderId="3" xfId="0" applyNumberFormat="1" applyFont="1" applyFill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4" fillId="6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3" fontId="3" fillId="7" borderId="3" xfId="0" applyNumberFormat="1" applyFont="1" applyFill="1" applyBorder="1" applyAlignment="1">
      <alignment horizontal="right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9" fontId="3" fillId="3" borderId="3" xfId="4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9" fontId="5" fillId="4" borderId="3" xfId="4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3" fontId="11" fillId="0" borderId="0" xfId="0" applyNumberFormat="1" applyFont="1" applyFill="1" applyBorder="1" applyAlignment="1">
      <alignment vertical="center"/>
    </xf>
    <xf numFmtId="3" fontId="3" fillId="4" borderId="3" xfId="0" applyNumberFormat="1" applyFont="1" applyFill="1" applyBorder="1" applyAlignment="1">
      <alignment horizontal="right" vertical="center" wrapText="1"/>
    </xf>
    <xf numFmtId="164" fontId="11" fillId="8" borderId="0" xfId="0" applyNumberFormat="1" applyFont="1" applyFill="1" applyBorder="1" applyAlignment="1">
      <alignment vertical="center"/>
    </xf>
    <xf numFmtId="3" fontId="4" fillId="2" borderId="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3" fontId="5" fillId="4" borderId="7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3" fontId="3" fillId="3" borderId="3" xfId="0" applyNumberFormat="1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10" borderId="0" xfId="0" applyFont="1" applyFill="1" applyAlignment="1">
      <alignment vertical="center" wrapText="1"/>
    </xf>
    <xf numFmtId="0" fontId="5" fillId="10" borderId="0" xfId="0" applyFont="1" applyFill="1" applyAlignment="1">
      <alignment vertical="center" wrapText="1"/>
    </xf>
    <xf numFmtId="0" fontId="3" fillId="6" borderId="0" xfId="0" applyFont="1" applyFill="1" applyAlignment="1">
      <alignment vertical="center" wrapText="1"/>
    </xf>
    <xf numFmtId="0" fontId="6" fillId="4" borderId="25" xfId="0" applyFont="1" applyFill="1" applyBorder="1" applyAlignment="1">
      <alignment vertical="center" wrapText="1"/>
    </xf>
    <xf numFmtId="0" fontId="3" fillId="10" borderId="26" xfId="0" applyFont="1" applyFill="1" applyBorder="1" applyAlignment="1">
      <alignment vertical="center" wrapText="1"/>
    </xf>
    <xf numFmtId="0" fontId="3" fillId="11" borderId="0" xfId="0" applyFont="1" applyFill="1" applyAlignment="1">
      <alignment vertical="center" wrapText="1"/>
    </xf>
    <xf numFmtId="0" fontId="5" fillId="11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3" fillId="7" borderId="3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7" fontId="3" fillId="3" borderId="3" xfId="4" applyNumberFormat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 applyProtection="1">
      <alignment horizontal="right" vertical="center" wrapText="1"/>
      <protection locked="0"/>
    </xf>
    <xf numFmtId="168" fontId="11" fillId="7" borderId="3" xfId="1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44" fontId="5" fillId="4" borderId="3" xfId="1" applyNumberFormat="1" applyFont="1" applyFill="1" applyBorder="1" applyAlignment="1">
      <alignment horizontal="center" vertical="center" wrapText="1"/>
    </xf>
    <xf numFmtId="44" fontId="3" fillId="3" borderId="3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8" fontId="5" fillId="4" borderId="3" xfId="1" applyNumberFormat="1" applyFont="1" applyFill="1" applyBorder="1" applyAlignment="1">
      <alignment horizontal="center" vertical="center" wrapText="1"/>
    </xf>
    <xf numFmtId="169" fontId="3" fillId="0" borderId="0" xfId="1" applyNumberFormat="1" applyFont="1" applyAlignment="1">
      <alignment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67" fontId="3" fillId="3" borderId="7" xfId="4" applyNumberFormat="1" applyFont="1" applyFill="1" applyBorder="1" applyAlignment="1">
      <alignment horizontal="right" vertical="center" wrapText="1"/>
    </xf>
    <xf numFmtId="8" fontId="3" fillId="3" borderId="3" xfId="1" applyNumberFormat="1" applyFont="1" applyFill="1" applyBorder="1" applyAlignment="1">
      <alignment horizontal="center" vertical="center" wrapText="1"/>
    </xf>
    <xf numFmtId="9" fontId="11" fillId="0" borderId="0" xfId="4" applyFont="1" applyFill="1" applyBorder="1" applyAlignment="1">
      <alignment vertical="center"/>
    </xf>
    <xf numFmtId="9" fontId="11" fillId="8" borderId="0" xfId="4" applyFont="1" applyFill="1" applyBorder="1" applyAlignment="1">
      <alignment vertical="center"/>
    </xf>
    <xf numFmtId="167" fontId="3" fillId="5" borderId="3" xfId="0" applyNumberFormat="1" applyFont="1" applyFill="1" applyBorder="1" applyAlignment="1" applyProtection="1">
      <alignment horizontal="right" vertical="center" wrapText="1"/>
      <protection locked="0"/>
    </xf>
    <xf numFmtId="168" fontId="11" fillId="5" borderId="3" xfId="1" applyNumberFormat="1" applyFont="1" applyFill="1" applyBorder="1" applyAlignment="1" applyProtection="1">
      <alignment horizontal="right" vertical="center" wrapText="1"/>
      <protection locked="0"/>
    </xf>
    <xf numFmtId="168" fontId="11" fillId="7" borderId="3" xfId="1" applyNumberFormat="1" applyFont="1" applyFill="1" applyBorder="1" applyAlignment="1" applyProtection="1">
      <alignment horizontal="right" vertical="center" wrapText="1"/>
      <protection locked="0"/>
    </xf>
    <xf numFmtId="9" fontId="11" fillId="5" borderId="3" xfId="4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right" vertical="center" wrapText="1"/>
    </xf>
    <xf numFmtId="168" fontId="3" fillId="12" borderId="3" xfId="1" applyNumberFormat="1" applyFont="1" applyFill="1" applyBorder="1" applyAlignment="1" applyProtection="1">
      <alignment horizontal="right" vertical="center" wrapText="1"/>
    </xf>
    <xf numFmtId="4" fontId="9" fillId="0" borderId="0" xfId="1" applyNumberFormat="1" applyFont="1" applyFill="1" applyBorder="1" applyAlignment="1" applyProtection="1">
      <alignment vertical="center"/>
    </xf>
    <xf numFmtId="3" fontId="5" fillId="4" borderId="3" xfId="0" applyNumberFormat="1" applyFont="1" applyFill="1" applyBorder="1" applyAlignment="1" applyProtection="1">
      <alignment horizontal="right" vertical="center" wrapText="1"/>
    </xf>
    <xf numFmtId="3" fontId="5" fillId="4" borderId="7" xfId="0" applyNumberFormat="1" applyFont="1" applyFill="1" applyBorder="1" applyAlignment="1" applyProtection="1">
      <alignment horizontal="right" vertical="center" wrapText="1"/>
    </xf>
    <xf numFmtId="164" fontId="9" fillId="0" borderId="0" xfId="0" applyNumberFormat="1" applyFont="1" applyFill="1" applyBorder="1" applyAlignment="1" applyProtection="1">
      <alignment vertical="center"/>
    </xf>
    <xf numFmtId="164" fontId="17" fillId="0" borderId="0" xfId="0" applyNumberFormat="1" applyFont="1" applyFill="1" applyBorder="1" applyAlignment="1" applyProtection="1">
      <alignment horizontal="right" vertical="center"/>
    </xf>
    <xf numFmtId="168" fontId="9" fillId="12" borderId="0" xfId="1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 wrapText="1"/>
    </xf>
    <xf numFmtId="3" fontId="4" fillId="2" borderId="6" xfId="0" applyNumberFormat="1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3" fontId="12" fillId="4" borderId="3" xfId="0" applyNumberFormat="1" applyFont="1" applyFill="1" applyBorder="1" applyAlignment="1" applyProtection="1">
      <alignment horizontal="right" vertical="center" wrapText="1"/>
    </xf>
    <xf numFmtId="3" fontId="3" fillId="7" borderId="3" xfId="0" applyNumberFormat="1" applyFont="1" applyFill="1" applyBorder="1" applyAlignment="1" applyProtection="1">
      <alignment horizontal="right" vertical="center" wrapText="1"/>
    </xf>
    <xf numFmtId="168" fontId="11" fillId="7" borderId="3" xfId="1" applyNumberFormat="1" applyFont="1" applyFill="1" applyBorder="1" applyAlignment="1" applyProtection="1">
      <alignment horizontal="right" vertical="center" wrapText="1"/>
    </xf>
    <xf numFmtId="9" fontId="12" fillId="3" borderId="3" xfId="4" applyFont="1" applyFill="1" applyBorder="1" applyAlignment="1" applyProtection="1">
      <alignment horizontal="left" vertical="center" wrapText="1"/>
    </xf>
    <xf numFmtId="9" fontId="12" fillId="3" borderId="3" xfId="4" applyFont="1" applyFill="1" applyBorder="1" applyAlignment="1" applyProtection="1">
      <alignment horizontal="center" vertical="center" wrapText="1"/>
    </xf>
    <xf numFmtId="9" fontId="12" fillId="4" borderId="3" xfId="4" applyFont="1" applyFill="1" applyBorder="1" applyAlignment="1" applyProtection="1">
      <alignment horizontal="right" vertical="center" wrapText="1"/>
    </xf>
    <xf numFmtId="9" fontId="11" fillId="7" borderId="3" xfId="4" applyFont="1" applyFill="1" applyBorder="1" applyAlignment="1" applyProtection="1">
      <alignment horizontal="righ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3" fontId="3" fillId="4" borderId="7" xfId="0" applyNumberFormat="1" applyFont="1" applyFill="1" applyBorder="1" applyAlignment="1" applyProtection="1">
      <alignment horizontal="right" vertical="center" wrapText="1"/>
    </xf>
    <xf numFmtId="9" fontId="11" fillId="0" borderId="0" xfId="0" applyNumberFormat="1" applyFont="1" applyFill="1" applyBorder="1" applyAlignment="1" applyProtection="1">
      <alignment vertical="center"/>
    </xf>
    <xf numFmtId="3" fontId="11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168" fontId="18" fillId="0" borderId="0" xfId="1" applyNumberFormat="1" applyFont="1" applyFill="1" applyAlignment="1" applyProtection="1">
      <alignment vertical="center"/>
    </xf>
    <xf numFmtId="166" fontId="11" fillId="7" borderId="16" xfId="2" applyNumberFormat="1" applyFont="1" applyFill="1" applyBorder="1" applyAlignment="1" applyProtection="1">
      <alignment horizontal="center" vertical="center"/>
    </xf>
    <xf numFmtId="166" fontId="11" fillId="0" borderId="0" xfId="2" applyNumberFormat="1" applyFont="1" applyFill="1" applyBorder="1" applyAlignment="1" applyProtection="1">
      <alignment horizontal="center" vertical="center"/>
    </xf>
    <xf numFmtId="166" fontId="11" fillId="7" borderId="14" xfId="2" applyNumberFormat="1" applyFont="1" applyFill="1" applyBorder="1" applyAlignment="1" applyProtection="1">
      <alignment horizontal="center" vertical="center"/>
    </xf>
    <xf numFmtId="166" fontId="4" fillId="2" borderId="0" xfId="0" applyNumberFormat="1" applyFont="1" applyFill="1" applyBorder="1" applyAlignment="1" applyProtection="1">
      <alignment horizontal="center" vertical="center" wrapText="1"/>
    </xf>
    <xf numFmtId="166" fontId="4" fillId="0" borderId="0" xfId="0" applyNumberFormat="1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166" fontId="11" fillId="7" borderId="0" xfId="2" applyNumberFormat="1" applyFont="1" applyFill="1" applyBorder="1" applyAlignment="1" applyProtection="1">
      <alignment horizontal="center" vertical="center"/>
    </xf>
    <xf numFmtId="165" fontId="11" fillId="0" borderId="0" xfId="0" applyNumberFormat="1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10" fontId="3" fillId="3" borderId="4" xfId="0" applyNumberFormat="1" applyFont="1" applyFill="1" applyBorder="1" applyAlignment="1" applyProtection="1">
      <alignment horizontal="left" vertical="center" wrapText="1"/>
    </xf>
    <xf numFmtId="4" fontId="3" fillId="3" borderId="4" xfId="0" applyNumberFormat="1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3" fillId="9" borderId="10" xfId="0" applyFont="1" applyFill="1" applyBorder="1" applyAlignment="1">
      <alignment horizontal="right" vertical="center" wrapText="1"/>
    </xf>
    <xf numFmtId="0" fontId="0" fillId="0" borderId="11" xfId="0" applyBorder="1"/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10" borderId="22" xfId="0" applyFont="1" applyFill="1" applyBorder="1" applyAlignment="1">
      <alignment horizontal="center" vertical="center" wrapText="1"/>
    </xf>
    <xf numFmtId="0" fontId="4" fillId="10" borderId="2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right" wrapText="1"/>
    </xf>
    <xf numFmtId="0" fontId="5" fillId="0" borderId="0" xfId="0" applyFont="1" applyAlignment="1">
      <alignment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17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" fontId="5" fillId="4" borderId="18" xfId="0" applyNumberFormat="1" applyFont="1" applyFill="1" applyBorder="1" applyAlignment="1">
      <alignment horizontal="center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10" fontId="5" fillId="4" borderId="18" xfId="0" applyNumberFormat="1" applyFont="1" applyFill="1" applyBorder="1" applyAlignment="1">
      <alignment horizontal="center" vertical="center" wrapText="1"/>
    </xf>
    <xf numFmtId="10" fontId="5" fillId="4" borderId="19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3" fontId="5" fillId="4" borderId="18" xfId="0" applyNumberFormat="1" applyFont="1" applyFill="1" applyBorder="1" applyAlignment="1">
      <alignment horizontal="center" vertical="center" wrapText="1"/>
    </xf>
    <xf numFmtId="3" fontId="5" fillId="4" borderId="19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3" fontId="5" fillId="4" borderId="24" xfId="0" applyNumberFormat="1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 applyProtection="1">
      <alignment horizontal="center" vertical="center" wrapText="1"/>
    </xf>
    <xf numFmtId="3" fontId="4" fillId="2" borderId="20" xfId="0" applyNumberFormat="1" applyFont="1" applyFill="1" applyBorder="1" applyAlignment="1" applyProtection="1">
      <alignment horizontal="center" vertical="center" wrapText="1"/>
    </xf>
    <xf numFmtId="3" fontId="4" fillId="2" borderId="4" xfId="0" applyNumberFormat="1" applyFont="1" applyFill="1" applyBorder="1" applyAlignment="1" applyProtection="1">
      <alignment horizontal="center" vertical="center" wrapText="1"/>
    </xf>
    <xf numFmtId="3" fontId="4" fillId="2" borderId="6" xfId="0" applyNumberFormat="1" applyFont="1" applyFill="1" applyBorder="1" applyAlignment="1" applyProtection="1">
      <alignment horizontal="center" vertical="center" wrapText="1"/>
    </xf>
    <xf numFmtId="3" fontId="6" fillId="2" borderId="4" xfId="0" applyNumberFormat="1" applyFont="1" applyFill="1" applyBorder="1" applyAlignment="1" applyProtection="1">
      <alignment horizontal="center" vertical="center" wrapText="1"/>
    </xf>
    <xf numFmtId="3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10" fontId="3" fillId="3" borderId="4" xfId="0" applyNumberFormat="1" applyFont="1" applyFill="1" applyBorder="1" applyAlignment="1" applyProtection="1">
      <alignment horizontal="center" vertical="center" wrapText="1"/>
    </xf>
    <xf numFmtId="10" fontId="3" fillId="3" borderId="6" xfId="0" applyNumberFormat="1" applyFont="1" applyFill="1" applyBorder="1" applyAlignment="1" applyProtection="1">
      <alignment horizontal="center" vertical="center" wrapText="1"/>
    </xf>
    <xf numFmtId="10" fontId="3" fillId="3" borderId="4" xfId="4" applyNumberFormat="1" applyFont="1" applyFill="1" applyBorder="1" applyAlignment="1" applyProtection="1">
      <alignment horizontal="center" vertical="center" wrapText="1"/>
    </xf>
    <xf numFmtId="10" fontId="3" fillId="3" borderId="6" xfId="4" applyNumberFormat="1" applyFont="1" applyFill="1" applyBorder="1" applyAlignment="1" applyProtection="1">
      <alignment horizontal="center" vertical="center" wrapText="1"/>
    </xf>
    <xf numFmtId="4" fontId="3" fillId="3" borderId="4" xfId="0" applyNumberFormat="1" applyFont="1" applyFill="1" applyBorder="1" applyAlignment="1" applyProtection="1">
      <alignment horizontal="center" vertical="center" wrapText="1"/>
    </xf>
    <xf numFmtId="4" fontId="3" fillId="3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0">
    <cellStyle name="Normalno" xfId="0" builtinId="0"/>
    <cellStyle name="Obično 2" xfId="3"/>
    <cellStyle name="Postotak" xfId="4" builtinId="5"/>
    <cellStyle name="Postotak 2" xfId="8"/>
    <cellStyle name="Valuta" xfId="2" builtinId="4"/>
    <cellStyle name="Valuta 2" xfId="7"/>
    <cellStyle name="Zarez" xfId="1" builtinId="3"/>
    <cellStyle name="Zarez 2" xfId="5"/>
    <cellStyle name="Zarez 2 2" xfId="9"/>
    <cellStyle name="Zarez 3" xfId="6"/>
  </cellStyles>
  <dxfs count="14">
    <dxf>
      <fill>
        <patternFill>
          <bgColor theme="7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ont>
        <color theme="3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r-H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'3d_Ekonomska analiza'!$D$25:$AG$25</c:f>
              <c:numCache>
                <c:formatCode>#,##0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40-433E-93B4-98A7DB26F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51872"/>
        <c:axId val="104753408"/>
      </c:lineChart>
      <c:catAx>
        <c:axId val="10475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04753408"/>
        <c:crosses val="autoZero"/>
        <c:auto val="1"/>
        <c:lblAlgn val="ctr"/>
        <c:lblOffset val="100"/>
        <c:noMultiLvlLbl val="0"/>
      </c:catAx>
      <c:valAx>
        <c:axId val="10475340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0475187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/>
    <c:pageMargins b="0.750000000000005" l="0.70000000000000095" r="0.70000000000000095" t="0.75000000000000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20934</xdr:colOff>
      <xdr:row>27</xdr:row>
      <xdr:rowOff>46566</xdr:rowOff>
    </xdr:from>
    <xdr:to>
      <xdr:col>15</xdr:col>
      <xdr:colOff>879230</xdr:colOff>
      <xdr:row>43</xdr:row>
      <xdr:rowOff>177939</xdr:rowOff>
    </xdr:to>
    <xdr:graphicFrame macro="">
      <xdr:nvGraphicFramePr>
        <xdr:cNvPr id="6313" name="Grafikon 1">
          <a:extLst>
            <a:ext uri="{FF2B5EF4-FFF2-40B4-BE49-F238E27FC236}">
              <a16:creationId xmlns="" xmlns:a16="http://schemas.microsoft.com/office/drawing/2014/main" id="{00000000-0008-0000-0300-0000A9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2</xdr:row>
      <xdr:rowOff>19050</xdr:rowOff>
    </xdr:from>
    <xdr:to>
      <xdr:col>12</xdr:col>
      <xdr:colOff>170827</xdr:colOff>
      <xdr:row>27</xdr:row>
      <xdr:rowOff>133350</xdr:rowOff>
    </xdr:to>
    <xdr:pic>
      <xdr:nvPicPr>
        <xdr:cNvPr id="4" name="Slika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00050"/>
          <a:ext cx="6905002" cy="4876800"/>
        </a:xfrm>
        <a:prstGeom prst="rect">
          <a:avLst/>
        </a:prstGeom>
        <a:solidFill>
          <a:schemeClr val="bg1"/>
        </a:solidFill>
        <a:ln>
          <a:solidFill>
            <a:schemeClr val="accent1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OATIA%20Note_CBA%20Model_draft%201%20Feb%20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s"/>
      <sheetName val="Inv"/>
      <sheetName val="UCost"/>
      <sheetName val="DPC"/>
      <sheetName val="Input"/>
      <sheetName val="Output"/>
      <sheetName val="WoProject"/>
      <sheetName val="Incremental"/>
      <sheetName val="Diagram"/>
      <sheetName val="InputE"/>
      <sheetName val="FG"/>
      <sheetName val="Output-E"/>
      <sheetName val="Output-H"/>
      <sheetName val="EcoBen"/>
      <sheetName val="Sensitiv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>
        <row r="17">
          <cell r="F17">
            <v>0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46"/>
  <sheetViews>
    <sheetView view="pageBreakPreview" topLeftCell="A10" zoomScale="82" zoomScaleNormal="82" zoomScaleSheetLayoutView="82" zoomScalePageLayoutView="82" workbookViewId="0">
      <selection activeCell="C37" sqref="C37"/>
    </sheetView>
  </sheetViews>
  <sheetFormatPr defaultColWidth="9.140625" defaultRowHeight="14.25" x14ac:dyDescent="0.25"/>
  <cols>
    <col min="1" max="1" width="3.28515625" style="6" customWidth="1"/>
    <col min="2" max="2" width="74.28515625" style="6" customWidth="1"/>
    <col min="3" max="3" width="16.85546875" style="6" customWidth="1"/>
    <col min="4" max="4" width="9.140625" style="6"/>
    <col min="5" max="5" width="13.140625" style="6" customWidth="1"/>
    <col min="6" max="16384" width="9.140625" style="6"/>
  </cols>
  <sheetData>
    <row r="1" spans="1:3" ht="15" customHeight="1" thickBot="1" x14ac:dyDescent="0.3">
      <c r="A1" s="54"/>
      <c r="B1" s="152" t="s">
        <v>128</v>
      </c>
      <c r="C1" s="153"/>
    </row>
    <row r="2" spans="1:3" ht="15.75" customHeight="1" thickTop="1" thickBot="1" x14ac:dyDescent="0.35">
      <c r="A2" s="55"/>
      <c r="B2" s="154" t="s">
        <v>33</v>
      </c>
      <c r="C2" s="155"/>
    </row>
    <row r="3" spans="1:3" ht="15" customHeight="1" thickTop="1" thickBot="1" x14ac:dyDescent="0.35">
      <c r="A3" s="57"/>
      <c r="B3" s="159" t="s">
        <v>89</v>
      </c>
      <c r="C3" s="160"/>
    </row>
    <row r="4" spans="1:3" ht="15" customHeight="1" thickTop="1" thickBot="1" x14ac:dyDescent="0.35">
      <c r="A4" s="57"/>
      <c r="B4" s="152" t="s">
        <v>103</v>
      </c>
      <c r="C4" s="156"/>
    </row>
    <row r="5" spans="1:3" ht="30" customHeight="1" thickTop="1" x14ac:dyDescent="0.3">
      <c r="A5" s="57"/>
      <c r="B5" s="157" t="s">
        <v>91</v>
      </c>
      <c r="C5" s="158"/>
    </row>
    <row r="6" spans="1:3" ht="15" thickBot="1" x14ac:dyDescent="0.3">
      <c r="A6" s="57"/>
      <c r="B6" s="4" t="s">
        <v>90</v>
      </c>
      <c r="C6" s="46"/>
    </row>
    <row r="7" spans="1:3" ht="15" thickBot="1" x14ac:dyDescent="0.3">
      <c r="A7" s="57"/>
      <c r="B7" s="4" t="s">
        <v>87</v>
      </c>
      <c r="C7" s="46"/>
    </row>
    <row r="8" spans="1:3" s="7" customFormat="1" ht="14.45" thickBot="1" x14ac:dyDescent="0.35">
      <c r="A8" s="58"/>
      <c r="B8" s="5" t="s">
        <v>29</v>
      </c>
      <c r="C8" s="9">
        <f>SUM(C6:C7)</f>
        <v>0</v>
      </c>
    </row>
    <row r="9" spans="1:3" ht="30" customHeight="1" thickTop="1" x14ac:dyDescent="0.25">
      <c r="A9" s="57"/>
      <c r="B9" s="157" t="s">
        <v>129</v>
      </c>
      <c r="C9" s="158"/>
    </row>
    <row r="10" spans="1:3" ht="14.45" thickBot="1" x14ac:dyDescent="0.35">
      <c r="A10" s="57"/>
      <c r="B10" s="4" t="s">
        <v>88</v>
      </c>
      <c r="C10" s="46"/>
    </row>
    <row r="11" spans="1:3" ht="15" thickBot="1" x14ac:dyDescent="0.3">
      <c r="A11" s="57"/>
      <c r="B11" s="4" t="s">
        <v>80</v>
      </c>
      <c r="C11" s="46"/>
    </row>
    <row r="12" spans="1:3" ht="15" thickBot="1" x14ac:dyDescent="0.3">
      <c r="A12" s="57"/>
      <c r="B12" s="4" t="s">
        <v>42</v>
      </c>
      <c r="C12" s="46"/>
    </row>
    <row r="13" spans="1:3" ht="15" thickBot="1" x14ac:dyDescent="0.3">
      <c r="A13" s="57"/>
      <c r="B13" s="4" t="s">
        <v>43</v>
      </c>
      <c r="C13" s="46"/>
    </row>
    <row r="14" spans="1:3" ht="15" thickBot="1" x14ac:dyDescent="0.3">
      <c r="A14" s="57"/>
      <c r="B14" s="4" t="s">
        <v>44</v>
      </c>
      <c r="C14" s="46"/>
    </row>
    <row r="15" spans="1:3" ht="29.25" thickBot="1" x14ac:dyDescent="0.3">
      <c r="A15" s="57"/>
      <c r="B15" s="4" t="s">
        <v>130</v>
      </c>
      <c r="C15" s="46"/>
    </row>
    <row r="16" spans="1:3" s="7" customFormat="1" ht="14.45" thickBot="1" x14ac:dyDescent="0.35">
      <c r="A16" s="58"/>
      <c r="B16" s="5" t="s">
        <v>30</v>
      </c>
      <c r="C16" s="9">
        <f>SUM(C10:C15)</f>
        <v>0</v>
      </c>
    </row>
    <row r="17" spans="1:3" s="64" customFormat="1" ht="26.25" customHeight="1" thickTop="1" x14ac:dyDescent="0.25">
      <c r="A17" s="58"/>
      <c r="B17" s="157" t="s">
        <v>148</v>
      </c>
      <c r="C17" s="158"/>
    </row>
    <row r="18" spans="1:3" s="64" customFormat="1" ht="39" customHeight="1" thickBot="1" x14ac:dyDescent="0.3">
      <c r="A18" s="58"/>
      <c r="B18" s="4" t="s">
        <v>155</v>
      </c>
      <c r="C18" s="46"/>
    </row>
    <row r="19" spans="1:3" s="64" customFormat="1" ht="14.45" thickBot="1" x14ac:dyDescent="0.35">
      <c r="A19" s="58"/>
      <c r="B19" s="5" t="s">
        <v>104</v>
      </c>
      <c r="C19" s="9">
        <f>C18</f>
        <v>0</v>
      </c>
    </row>
    <row r="20" spans="1:3" s="7" customFormat="1" ht="15" thickBot="1" x14ac:dyDescent="0.3">
      <c r="A20" s="58"/>
      <c r="B20" s="5" t="s">
        <v>102</v>
      </c>
      <c r="C20" s="9">
        <f>C8+C16+C19</f>
        <v>0</v>
      </c>
    </row>
    <row r="21" spans="1:3" ht="15" customHeight="1" thickTop="1" thickBot="1" x14ac:dyDescent="0.35">
      <c r="A21" s="61"/>
      <c r="B21" s="159" t="s">
        <v>97</v>
      </c>
      <c r="C21" s="160"/>
    </row>
    <row r="22" spans="1:3" ht="15" customHeight="1" thickTop="1" thickBot="1" x14ac:dyDescent="0.3">
      <c r="A22" s="57"/>
      <c r="B22" s="161" t="s">
        <v>131</v>
      </c>
      <c r="C22" s="162"/>
    </row>
    <row r="23" spans="1:3" ht="15.75" thickTop="1" thickBot="1" x14ac:dyDescent="0.3">
      <c r="A23" s="57"/>
      <c r="B23" s="4" t="s">
        <v>132</v>
      </c>
      <c r="C23" s="46"/>
    </row>
    <row r="24" spans="1:3" s="7" customFormat="1" ht="14.45" thickBot="1" x14ac:dyDescent="0.35">
      <c r="A24" s="58"/>
      <c r="B24" s="5" t="s">
        <v>7</v>
      </c>
      <c r="C24" s="9">
        <f>+C23</f>
        <v>0</v>
      </c>
    </row>
    <row r="25" spans="1:3" ht="15" thickBot="1" x14ac:dyDescent="0.3">
      <c r="A25" s="57"/>
      <c r="B25" s="4" t="s">
        <v>159</v>
      </c>
      <c r="C25" s="46"/>
    </row>
    <row r="26" spans="1:3" s="7" customFormat="1" ht="15" thickBot="1" x14ac:dyDescent="0.3">
      <c r="A26" s="58"/>
      <c r="B26" s="5" t="s">
        <v>133</v>
      </c>
      <c r="C26" s="9">
        <f>C24+C25</f>
        <v>0</v>
      </c>
    </row>
    <row r="27" spans="1:3" ht="15" customHeight="1" thickBot="1" x14ac:dyDescent="0.35">
      <c r="A27" s="57"/>
      <c r="B27" s="152" t="s">
        <v>75</v>
      </c>
      <c r="C27" s="156"/>
    </row>
    <row r="28" spans="1:3" ht="15.75" thickTop="1" thickBot="1" x14ac:dyDescent="0.3">
      <c r="A28" s="57"/>
      <c r="B28" s="4" t="s">
        <v>122</v>
      </c>
      <c r="C28" s="46"/>
    </row>
    <row r="29" spans="1:3" ht="15" thickBot="1" x14ac:dyDescent="0.3">
      <c r="A29" s="57"/>
      <c r="B29" s="4" t="s">
        <v>99</v>
      </c>
      <c r="C29" s="46"/>
    </row>
    <row r="30" spans="1:3" ht="15" thickBot="1" x14ac:dyDescent="0.3">
      <c r="A30" s="57"/>
      <c r="B30" s="4" t="s">
        <v>134</v>
      </c>
      <c r="C30" s="46"/>
    </row>
    <row r="31" spans="1:3" ht="15" thickBot="1" x14ac:dyDescent="0.3">
      <c r="A31" s="57"/>
      <c r="B31" s="4" t="s">
        <v>100</v>
      </c>
      <c r="C31" s="46"/>
    </row>
    <row r="32" spans="1:3" s="7" customFormat="1" ht="14.45" thickBot="1" x14ac:dyDescent="0.35">
      <c r="A32" s="58"/>
      <c r="B32" s="5" t="s">
        <v>28</v>
      </c>
      <c r="C32" s="9">
        <f>SUM(C28:C31)</f>
        <v>0</v>
      </c>
    </row>
    <row r="33" spans="1:3" s="8" customFormat="1" ht="15" thickBot="1" x14ac:dyDescent="0.3">
      <c r="A33" s="3"/>
      <c r="B33" s="3" t="s">
        <v>135</v>
      </c>
      <c r="C33" s="11">
        <f>C26+C32</f>
        <v>0</v>
      </c>
    </row>
    <row r="34" spans="1:3" ht="14.45" thickBot="1" x14ac:dyDescent="0.35">
      <c r="A34" s="4"/>
      <c r="B34" s="4" t="s">
        <v>8</v>
      </c>
      <c r="C34" s="27">
        <f>0.25*C33*(1-C37)</f>
        <v>0</v>
      </c>
    </row>
    <row r="35" spans="1:3" s="8" customFormat="1" ht="15" thickBot="1" x14ac:dyDescent="0.3">
      <c r="A35" s="3"/>
      <c r="B35" s="3" t="s">
        <v>136</v>
      </c>
      <c r="C35" s="12">
        <f>C33+C34</f>
        <v>0</v>
      </c>
    </row>
    <row r="36" spans="1:3" ht="15.75" customHeight="1" x14ac:dyDescent="0.35">
      <c r="B36" s="167" t="str">
        <f>+IF(C37=1,"",IF(C37=0,"","Unesite vrijednost 1 ili 0"))</f>
        <v/>
      </c>
      <c r="C36" s="167"/>
    </row>
    <row r="37" spans="1:3" ht="24" customHeight="1" thickBot="1" x14ac:dyDescent="0.3">
      <c r="A37" s="62"/>
      <c r="B37" s="63" t="s">
        <v>160</v>
      </c>
      <c r="C37" s="46"/>
    </row>
    <row r="38" spans="1:3" s="8" customFormat="1" ht="15" thickBot="1" x14ac:dyDescent="0.3">
      <c r="A38" s="3"/>
      <c r="B38" s="3" t="s">
        <v>95</v>
      </c>
      <c r="C38" s="11">
        <f>C20+C26+C32</f>
        <v>0</v>
      </c>
    </row>
    <row r="39" spans="1:3" ht="14.45" thickBot="1" x14ac:dyDescent="0.35">
      <c r="A39" s="4"/>
      <c r="B39" s="4" t="s">
        <v>8</v>
      </c>
      <c r="C39" s="27">
        <f>0.25*C38</f>
        <v>0</v>
      </c>
    </row>
    <row r="40" spans="1:3" s="8" customFormat="1" ht="15" thickBot="1" x14ac:dyDescent="0.3">
      <c r="A40" s="3"/>
      <c r="B40" s="3" t="s">
        <v>142</v>
      </c>
      <c r="C40" s="11">
        <f>C38+C39</f>
        <v>0</v>
      </c>
    </row>
    <row r="41" spans="1:3" ht="11.25" customHeight="1" x14ac:dyDescent="0.25"/>
    <row r="42" spans="1:3" x14ac:dyDescent="0.25">
      <c r="A42" s="56"/>
      <c r="B42" s="7" t="s">
        <v>31</v>
      </c>
    </row>
    <row r="43" spans="1:3" ht="15.75" customHeight="1" thickBot="1" x14ac:dyDescent="0.3">
      <c r="A43" s="60"/>
      <c r="B43" s="165" t="s">
        <v>32</v>
      </c>
      <c r="C43" s="166"/>
    </row>
    <row r="44" spans="1:3" ht="32.25" customHeight="1" thickBot="1" x14ac:dyDescent="0.3">
      <c r="A44" s="59"/>
      <c r="B44" s="163" t="s">
        <v>156</v>
      </c>
      <c r="C44" s="164"/>
    </row>
    <row r="45" spans="1:3" ht="85.5" customHeight="1" x14ac:dyDescent="0.25">
      <c r="A45" s="212" t="s">
        <v>161</v>
      </c>
      <c r="B45" s="212"/>
      <c r="C45" s="212"/>
    </row>
    <row r="46" spans="1:3" x14ac:dyDescent="0.25">
      <c r="A46" s="212"/>
      <c r="B46" s="212"/>
      <c r="C46" s="212"/>
    </row>
  </sheetData>
  <sheetProtection password="8AAE" sheet="1" objects="1" scenarios="1" selectLockedCells="1"/>
  <mergeCells count="14">
    <mergeCell ref="A45:C46"/>
    <mergeCell ref="B9:C9"/>
    <mergeCell ref="B22:C22"/>
    <mergeCell ref="B27:C27"/>
    <mergeCell ref="B44:C44"/>
    <mergeCell ref="B43:C43"/>
    <mergeCell ref="B21:C21"/>
    <mergeCell ref="B36:C36"/>
    <mergeCell ref="B17:C17"/>
    <mergeCell ref="B1:C1"/>
    <mergeCell ref="B2:C2"/>
    <mergeCell ref="B4:C4"/>
    <mergeCell ref="B5:C5"/>
    <mergeCell ref="B3:C3"/>
  </mergeCells>
  <conditionalFormatting sqref="C37">
    <cfRule type="cellIs" dxfId="13" priority="1" stopIfTrue="1" operator="notBetween">
      <formula>0</formula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  <headerFooter>
    <oddHeader>&amp;CProračun projekta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O38"/>
  <sheetViews>
    <sheetView view="pageBreakPreview" topLeftCell="A19" zoomScale="90" zoomScaleNormal="71" zoomScaleSheetLayoutView="90" zoomScalePageLayoutView="71" workbookViewId="0">
      <selection activeCell="D34" sqref="D34"/>
    </sheetView>
  </sheetViews>
  <sheetFormatPr defaultColWidth="9.140625" defaultRowHeight="14.25" x14ac:dyDescent="0.25"/>
  <cols>
    <col min="1" max="1" width="3.7109375" style="2" customWidth="1"/>
    <col min="2" max="2" width="47.85546875" style="1" customWidth="1"/>
    <col min="3" max="3" width="20.28515625" style="1" customWidth="1"/>
    <col min="4" max="4" width="20.7109375" style="1" customWidth="1"/>
    <col min="5" max="7" width="15.85546875" style="1" customWidth="1"/>
    <col min="8" max="8" width="19" style="1" customWidth="1"/>
    <col min="9" max="9" width="1.140625" style="1" customWidth="1"/>
    <col min="10" max="13" width="13.140625" style="1" customWidth="1"/>
    <col min="14" max="20" width="15.140625" style="1" customWidth="1"/>
    <col min="21" max="16384" width="9.140625" style="1"/>
  </cols>
  <sheetData>
    <row r="1" spans="1:13" ht="16.5" customHeight="1" thickBot="1" x14ac:dyDescent="0.3">
      <c r="B1" s="13" t="s">
        <v>138</v>
      </c>
      <c r="C1" s="13"/>
      <c r="H1" s="14" t="s">
        <v>33</v>
      </c>
      <c r="I1" s="15"/>
      <c r="J1" s="15"/>
      <c r="K1" s="15"/>
      <c r="L1" s="15"/>
    </row>
    <row r="2" spans="1:13" ht="52.5" customHeight="1" thickBot="1" x14ac:dyDescent="0.3">
      <c r="A2" s="169" t="s">
        <v>34</v>
      </c>
      <c r="B2" s="170"/>
      <c r="C2" s="28" t="s">
        <v>9</v>
      </c>
      <c r="D2" s="28" t="s">
        <v>137</v>
      </c>
      <c r="E2" s="28" t="s">
        <v>10</v>
      </c>
      <c r="F2" s="42" t="s">
        <v>82</v>
      </c>
      <c r="G2" s="18"/>
      <c r="H2" s="18"/>
      <c r="I2" s="18"/>
      <c r="J2" s="15"/>
      <c r="K2" s="15"/>
    </row>
    <row r="3" spans="1:13" ht="33" customHeight="1" thickBot="1" x14ac:dyDescent="0.3">
      <c r="A3" s="171"/>
      <c r="B3" s="172"/>
      <c r="C3" s="28" t="s">
        <v>0</v>
      </c>
      <c r="D3" s="28" t="s">
        <v>1</v>
      </c>
      <c r="E3" s="28" t="s">
        <v>2</v>
      </c>
      <c r="F3" s="42" t="s">
        <v>81</v>
      </c>
      <c r="G3" s="18"/>
      <c r="H3" s="18"/>
      <c r="I3" s="18"/>
      <c r="J3" s="15"/>
      <c r="K3" s="15"/>
    </row>
    <row r="4" spans="1:13" ht="19.5" customHeight="1" thickBot="1" x14ac:dyDescent="0.35">
      <c r="A4" s="29">
        <v>1</v>
      </c>
      <c r="B4" s="4" t="s">
        <v>92</v>
      </c>
      <c r="C4" s="10">
        <f>+'3a_Proračun projekta'!C8</f>
        <v>0</v>
      </c>
      <c r="D4" s="10">
        <f>+C4</f>
        <v>0</v>
      </c>
      <c r="E4" s="10">
        <f>+C4-D4</f>
        <v>0</v>
      </c>
      <c r="F4" s="10">
        <f>E4*25%</f>
        <v>0</v>
      </c>
      <c r="G4" s="15"/>
      <c r="H4" s="19"/>
      <c r="I4" s="19"/>
      <c r="J4" s="19"/>
      <c r="K4" s="19"/>
    </row>
    <row r="5" spans="1:13" ht="19.5" customHeight="1" thickBot="1" x14ac:dyDescent="0.35">
      <c r="A5" s="29">
        <v>2</v>
      </c>
      <c r="B5" s="4" t="s">
        <v>152</v>
      </c>
      <c r="C5" s="10">
        <f>+'3a_Proračun projekta'!C16</f>
        <v>0</v>
      </c>
      <c r="D5" s="10">
        <f>+C5</f>
        <v>0</v>
      </c>
      <c r="E5" s="10">
        <f>+C5-D5</f>
        <v>0</v>
      </c>
      <c r="F5" s="10">
        <f>E5*25%</f>
        <v>0</v>
      </c>
      <c r="H5" s="19"/>
      <c r="I5" s="19"/>
      <c r="J5" s="19"/>
      <c r="K5" s="19"/>
    </row>
    <row r="6" spans="1:13" ht="19.5" customHeight="1" thickBot="1" x14ac:dyDescent="0.3">
      <c r="A6" s="29">
        <v>3</v>
      </c>
      <c r="B6" s="4" t="s">
        <v>149</v>
      </c>
      <c r="C6" s="10">
        <f>+'3a_Proračun projekta'!C19</f>
        <v>0</v>
      </c>
      <c r="D6" s="10">
        <f>+C6</f>
        <v>0</v>
      </c>
      <c r="E6" s="10">
        <f>+C6-D6</f>
        <v>0</v>
      </c>
      <c r="F6" s="10">
        <f>E6*25%</f>
        <v>0</v>
      </c>
      <c r="H6" s="19"/>
      <c r="I6" s="19"/>
      <c r="J6" s="19"/>
      <c r="K6" s="19"/>
    </row>
    <row r="7" spans="1:13" ht="15" thickBot="1" x14ac:dyDescent="0.3">
      <c r="A7" s="29">
        <v>4</v>
      </c>
      <c r="B7" s="4" t="s">
        <v>132</v>
      </c>
      <c r="C7" s="10">
        <f>+'3a_Proračun projekta'!C23</f>
        <v>0</v>
      </c>
      <c r="D7" s="10">
        <f>+C7-E7</f>
        <v>0</v>
      </c>
      <c r="E7" s="10">
        <f>+'3a_Proračun projekta'!C23</f>
        <v>0</v>
      </c>
      <c r="F7" s="10">
        <f>E7*0.25</f>
        <v>0</v>
      </c>
      <c r="H7" s="19"/>
      <c r="I7" s="19"/>
      <c r="J7" s="19"/>
      <c r="K7" s="19"/>
    </row>
    <row r="8" spans="1:13" ht="28.5" customHeight="1" thickBot="1" x14ac:dyDescent="0.35">
      <c r="A8" s="29">
        <v>5</v>
      </c>
      <c r="B8" s="4" t="str">
        <f>+'3a_Proračun projekta'!B25</f>
        <v>Nepredviđeni radovi (mogu biti maksimalno 10% vrijednosti radova građenja)</v>
      </c>
      <c r="C8" s="10">
        <f>+'3a_Proračun projekta'!C25</f>
        <v>0</v>
      </c>
      <c r="D8" s="10">
        <f>+C8-E8</f>
        <v>0</v>
      </c>
      <c r="E8" s="10">
        <f>+'3a_Proračun projekta'!C25</f>
        <v>0</v>
      </c>
      <c r="F8" s="10">
        <f t="shared" ref="F8:F10" si="0">E8*0.25</f>
        <v>0</v>
      </c>
      <c r="H8" s="19"/>
      <c r="I8" s="19"/>
      <c r="J8" s="19"/>
      <c r="K8" s="19"/>
    </row>
    <row r="9" spans="1:13" ht="19.5" customHeight="1" thickBot="1" x14ac:dyDescent="0.35">
      <c r="A9" s="29">
        <v>6</v>
      </c>
      <c r="B9" s="4" t="str">
        <f>+'3a_Proračun projekta'!B28</f>
        <v>Stručni nadzor građenja</v>
      </c>
      <c r="C9" s="10">
        <f>+'3a_Proračun projekta'!C28</f>
        <v>0</v>
      </c>
      <c r="D9" s="10">
        <v>0</v>
      </c>
      <c r="E9" s="10">
        <f>+'3a_Proračun projekta'!C28</f>
        <v>0</v>
      </c>
      <c r="F9" s="10">
        <f t="shared" si="0"/>
        <v>0</v>
      </c>
      <c r="H9" s="19"/>
      <c r="I9" s="19"/>
      <c r="J9" s="19"/>
      <c r="K9" s="19"/>
    </row>
    <row r="10" spans="1:13" ht="19.5" customHeight="1" thickBot="1" x14ac:dyDescent="0.35">
      <c r="A10" s="29">
        <v>7</v>
      </c>
      <c r="B10" s="4" t="str">
        <f>+'3a_Proračun projekta'!B29</f>
        <v>Tehnička pomoć za upravljanje projektom</v>
      </c>
      <c r="C10" s="10">
        <f>+'3a_Proračun projekta'!C29</f>
        <v>0</v>
      </c>
      <c r="D10" s="10">
        <v>0</v>
      </c>
      <c r="E10" s="10">
        <f>+'3a_Proračun projekta'!C29</f>
        <v>0</v>
      </c>
      <c r="F10" s="10">
        <f t="shared" si="0"/>
        <v>0</v>
      </c>
      <c r="H10" s="19"/>
      <c r="I10" s="19"/>
      <c r="J10" s="19"/>
      <c r="K10" s="19"/>
    </row>
    <row r="11" spans="1:13" ht="19.5" customHeight="1" thickBot="1" x14ac:dyDescent="0.35">
      <c r="A11" s="29">
        <v>8</v>
      </c>
      <c r="B11" s="4" t="str">
        <f>+'3a_Proračun projekta'!B30</f>
        <v>Usluga koordinatora zaštite na radu</v>
      </c>
      <c r="C11" s="10">
        <f>+'3a_Proračun projekta'!C30</f>
        <v>0</v>
      </c>
      <c r="D11" s="10">
        <f>+C11-E11</f>
        <v>0</v>
      </c>
      <c r="E11" s="10">
        <f>+'3a_Proračun projekta'!C30</f>
        <v>0</v>
      </c>
      <c r="F11" s="10">
        <f>E11*0.25</f>
        <v>0</v>
      </c>
      <c r="H11" s="19"/>
      <c r="I11" s="19"/>
      <c r="J11" s="19"/>
      <c r="K11" s="19"/>
    </row>
    <row r="12" spans="1:13" ht="19.5" customHeight="1" thickBot="1" x14ac:dyDescent="0.35">
      <c r="A12" s="29">
        <v>9</v>
      </c>
      <c r="B12" s="4" t="str">
        <f>+'3a_Proračun projekta'!B31</f>
        <v xml:space="preserve">Aktivnosti promidžbe i vidljivosti </v>
      </c>
      <c r="C12" s="10">
        <f>+'3a_Proračun projekta'!C31</f>
        <v>0</v>
      </c>
      <c r="D12" s="10">
        <f>+C12-E12</f>
        <v>0</v>
      </c>
      <c r="E12" s="10">
        <f>+'3a_Proračun projekta'!C31</f>
        <v>0</v>
      </c>
      <c r="F12" s="10">
        <f>E12*0.25</f>
        <v>0</v>
      </c>
      <c r="H12" s="19"/>
      <c r="I12" s="19"/>
      <c r="J12" s="19"/>
      <c r="K12" s="19"/>
    </row>
    <row r="13" spans="1:13" ht="19.5" customHeight="1" thickBot="1" x14ac:dyDescent="0.3">
      <c r="A13" s="43">
        <v>10</v>
      </c>
      <c r="B13" s="5" t="s">
        <v>35</v>
      </c>
      <c r="C13" s="9">
        <f>SUM(C4:C12)</f>
        <v>0</v>
      </c>
      <c r="D13" s="9">
        <f>SUM(D4:D12)</f>
        <v>0</v>
      </c>
      <c r="E13" s="9">
        <f>SUM(E4:E12)</f>
        <v>0</v>
      </c>
      <c r="F13" s="9">
        <f>(F7+F8+F9+F10+F11+F12)</f>
        <v>0</v>
      </c>
      <c r="H13" s="19"/>
      <c r="I13" s="19"/>
      <c r="J13" s="19"/>
      <c r="K13" s="19"/>
    </row>
    <row r="14" spans="1:13" ht="19.5" customHeight="1" thickBot="1" x14ac:dyDescent="0.35">
      <c r="A14" s="29">
        <v>11</v>
      </c>
      <c r="B14" s="4" t="s">
        <v>36</v>
      </c>
      <c r="C14" s="10">
        <f>C13*0.25</f>
        <v>0</v>
      </c>
      <c r="D14" s="10">
        <f>D13*0.25</f>
        <v>0</v>
      </c>
      <c r="E14" s="10">
        <f>F13</f>
        <v>0</v>
      </c>
      <c r="F14"/>
      <c r="H14" s="19"/>
      <c r="I14" s="19"/>
      <c r="J14" s="19"/>
      <c r="K14" s="19"/>
    </row>
    <row r="15" spans="1:13" ht="19.5" customHeight="1" thickBot="1" x14ac:dyDescent="0.35">
      <c r="A15" s="173" t="s">
        <v>94</v>
      </c>
      <c r="B15" s="174"/>
      <c r="C15" s="30">
        <f>C13+C14</f>
        <v>0</v>
      </c>
      <c r="D15" s="30">
        <f>D13+D14</f>
        <v>0</v>
      </c>
      <c r="E15" s="30">
        <f>E13+E14</f>
        <v>0</v>
      </c>
      <c r="F15"/>
      <c r="H15" s="19"/>
      <c r="I15" s="19"/>
      <c r="J15" s="19"/>
      <c r="K15" s="19"/>
    </row>
    <row r="16" spans="1:13" ht="9" customHeight="1" x14ac:dyDescent="0.3">
      <c r="J16" s="19"/>
      <c r="L16" s="19"/>
      <c r="M16" s="19"/>
    </row>
    <row r="17" spans="1:15" ht="9" customHeight="1" x14ac:dyDescent="0.3">
      <c r="D17" s="21"/>
      <c r="J17" s="15"/>
      <c r="K17" s="15"/>
      <c r="L17" s="15"/>
      <c r="M17" s="15"/>
    </row>
    <row r="18" spans="1:15" ht="17.25" thickBot="1" x14ac:dyDescent="0.3">
      <c r="B18" s="22" t="s">
        <v>139</v>
      </c>
      <c r="C18" s="15"/>
      <c r="D18" s="15"/>
      <c r="E18" s="15"/>
      <c r="F18" s="15"/>
      <c r="G18" s="15"/>
      <c r="H18" s="15"/>
      <c r="I18" s="15"/>
      <c r="J18" s="15"/>
      <c r="K18" s="20"/>
      <c r="L18" s="15"/>
      <c r="M18" s="15"/>
    </row>
    <row r="19" spans="1:15" ht="27" customHeight="1" thickBot="1" x14ac:dyDescent="0.35">
      <c r="A19" s="173"/>
      <c r="B19" s="177"/>
      <c r="C19" s="178"/>
      <c r="D19" s="28" t="s">
        <v>16</v>
      </c>
      <c r="E19" s="15"/>
      <c r="F19" s="15"/>
      <c r="G19" s="15"/>
      <c r="H19" s="15"/>
      <c r="J19" s="15"/>
      <c r="K19" s="15"/>
      <c r="L19" s="15"/>
      <c r="M19" s="15"/>
    </row>
    <row r="20" spans="1:15" ht="33.75" customHeight="1" thickBot="1" x14ac:dyDescent="0.3">
      <c r="A20" s="29">
        <v>1</v>
      </c>
      <c r="B20" s="175" t="s">
        <v>98</v>
      </c>
      <c r="C20" s="176"/>
      <c r="D20" s="77">
        <f>E13+(1-'3a_Proračun projekta'!C37)*F13</f>
        <v>0</v>
      </c>
      <c r="E20" s="15"/>
      <c r="F20" s="15"/>
      <c r="G20" s="15"/>
      <c r="H20" s="15"/>
      <c r="I20" s="15"/>
      <c r="M20" s="15"/>
    </row>
    <row r="21" spans="1:15" ht="33.75" customHeight="1" thickBot="1" x14ac:dyDescent="0.35">
      <c r="A21" s="29">
        <v>2</v>
      </c>
      <c r="B21" s="175" t="s">
        <v>72</v>
      </c>
      <c r="C21" s="176"/>
      <c r="D21" s="31">
        <v>0.85</v>
      </c>
      <c r="E21" s="15"/>
      <c r="F21" s="15"/>
      <c r="G21" s="15"/>
      <c r="H21" s="15"/>
      <c r="I21" s="15"/>
    </row>
    <row r="22" spans="1:15" ht="33.75" customHeight="1" thickBot="1" x14ac:dyDescent="0.35">
      <c r="A22" s="29">
        <v>3</v>
      </c>
      <c r="B22" s="175" t="s">
        <v>101</v>
      </c>
      <c r="C22" s="176"/>
      <c r="D22" s="76">
        <f>D20*D21</f>
        <v>0</v>
      </c>
      <c r="E22" s="15"/>
      <c r="F22" s="15"/>
      <c r="G22" s="15"/>
      <c r="H22" s="15"/>
      <c r="I22" s="15"/>
    </row>
    <row r="23" spans="1:15" ht="9" customHeight="1" x14ac:dyDescent="0.3">
      <c r="D23" s="21"/>
    </row>
    <row r="24" spans="1:15" ht="9" customHeight="1" x14ac:dyDescent="0.3"/>
    <row r="25" spans="1:15" ht="14.45" thickBot="1" x14ac:dyDescent="0.35">
      <c r="B25" s="24" t="s">
        <v>140</v>
      </c>
      <c r="C25" s="15"/>
      <c r="D25" s="15"/>
      <c r="E25" s="15"/>
      <c r="F25" s="15"/>
      <c r="G25" s="15"/>
      <c r="H25" s="15"/>
      <c r="I25" s="15"/>
      <c r="K25" s="15"/>
      <c r="L25" s="15"/>
    </row>
    <row r="26" spans="1:15" ht="35.25" customHeight="1" thickBot="1" x14ac:dyDescent="0.3">
      <c r="B26" s="73" t="s">
        <v>45</v>
      </c>
      <c r="C26" s="74"/>
      <c r="D26" s="74"/>
      <c r="E26" s="81"/>
      <c r="F26" s="81"/>
      <c r="G26" s="81"/>
      <c r="H26" s="81"/>
      <c r="K26" s="15"/>
      <c r="L26" s="15"/>
      <c r="M26" s="15"/>
      <c r="N26" s="15"/>
      <c r="O26" s="15"/>
    </row>
    <row r="27" spans="1:15" ht="15" thickBot="1" x14ac:dyDescent="0.3">
      <c r="B27" s="28" t="s">
        <v>143</v>
      </c>
      <c r="C27" s="28" t="s">
        <v>150</v>
      </c>
      <c r="D27" s="28" t="s">
        <v>96</v>
      </c>
      <c r="E27" s="81"/>
      <c r="F27" s="81"/>
      <c r="G27" s="81"/>
      <c r="H27" s="52"/>
      <c r="K27" s="19"/>
      <c r="L27" s="19"/>
      <c r="M27" s="19"/>
      <c r="N27" s="19"/>
      <c r="O27" s="18"/>
    </row>
    <row r="28" spans="1:15" ht="17.25" customHeight="1" thickBot="1" x14ac:dyDescent="0.35">
      <c r="B28" s="29" t="s">
        <v>154</v>
      </c>
      <c r="C28" s="29" t="s">
        <v>12</v>
      </c>
      <c r="D28" s="68" t="s">
        <v>13</v>
      </c>
      <c r="E28" s="82"/>
      <c r="F28" s="82"/>
      <c r="G28" s="82"/>
      <c r="H28" s="52"/>
      <c r="K28" s="18"/>
      <c r="L28" s="18"/>
      <c r="M28" s="18"/>
      <c r="N28" s="18"/>
      <c r="O28" s="18"/>
    </row>
    <row r="29" spans="1:15" ht="26.25" customHeight="1" thickBot="1" x14ac:dyDescent="0.35">
      <c r="B29" s="76">
        <f>+'3a_Proračun projekta'!C38+(1-'3a_Proračun projekta'!C37)*'3a_Proračun projekta'!C39</f>
        <v>0</v>
      </c>
      <c r="C29" s="78">
        <f>D22</f>
        <v>0</v>
      </c>
      <c r="D29" s="95">
        <f>B29-C29</f>
        <v>0</v>
      </c>
      <c r="E29" s="83"/>
      <c r="F29" s="83"/>
      <c r="G29" s="83"/>
      <c r="H29" s="83"/>
      <c r="K29" s="18"/>
      <c r="L29" s="18"/>
      <c r="M29" s="18"/>
      <c r="N29" s="18"/>
      <c r="O29" s="18"/>
    </row>
    <row r="30" spans="1:15" ht="9" customHeight="1" x14ac:dyDescent="0.3">
      <c r="C30" s="16"/>
      <c r="D30" s="17"/>
      <c r="F30" s="15"/>
      <c r="G30" s="15"/>
      <c r="H30" s="52"/>
      <c r="K30" s="15"/>
      <c r="L30" s="15"/>
      <c r="M30" s="15"/>
      <c r="N30" s="15"/>
      <c r="O30" s="15"/>
    </row>
    <row r="31" spans="1:15" ht="9" customHeight="1" x14ac:dyDescent="0.3"/>
    <row r="32" spans="1:15" ht="15" thickBot="1" x14ac:dyDescent="0.3">
      <c r="B32" s="24" t="s">
        <v>145</v>
      </c>
      <c r="C32" s="23"/>
      <c r="D32" s="23"/>
    </row>
    <row r="33" spans="1:8" ht="18.75" customHeight="1" thickBot="1" x14ac:dyDescent="0.3">
      <c r="B33" s="28" t="s">
        <v>74</v>
      </c>
      <c r="C33" s="28" t="s">
        <v>26</v>
      </c>
      <c r="D33" s="94">
        <v>2017</v>
      </c>
      <c r="E33" s="94">
        <v>2018</v>
      </c>
      <c r="F33" s="94">
        <v>2019</v>
      </c>
      <c r="G33" s="94">
        <v>2020</v>
      </c>
      <c r="H33" s="28" t="s">
        <v>70</v>
      </c>
    </row>
    <row r="34" spans="1:8" ht="18.75" customHeight="1" thickBot="1" x14ac:dyDescent="0.3">
      <c r="B34" s="28" t="str">
        <f>+C27</f>
        <v xml:space="preserve">Pomoć Unije </v>
      </c>
      <c r="C34" s="76">
        <f>SUM(D34:G34)</f>
        <v>0</v>
      </c>
      <c r="D34" s="99"/>
      <c r="E34" s="99"/>
      <c r="F34" s="99"/>
      <c r="G34" s="99"/>
      <c r="H34" s="76">
        <f>D22</f>
        <v>0</v>
      </c>
    </row>
    <row r="35" spans="1:8" ht="17.25" customHeight="1" thickBot="1" x14ac:dyDescent="0.3">
      <c r="B35" s="75" t="str">
        <f>+D27</f>
        <v>Sredstva JLS</v>
      </c>
      <c r="C35" s="76">
        <f>SUM(D35:G35)</f>
        <v>0</v>
      </c>
      <c r="D35" s="99"/>
      <c r="E35" s="99"/>
      <c r="F35" s="99"/>
      <c r="G35" s="99"/>
      <c r="H35" s="76">
        <f>+D29-D6</f>
        <v>0</v>
      </c>
    </row>
    <row r="36" spans="1:8" ht="9" customHeight="1" x14ac:dyDescent="0.25"/>
    <row r="37" spans="1:8" s="6" customFormat="1" x14ac:dyDescent="0.25">
      <c r="A37" s="168" t="s">
        <v>31</v>
      </c>
      <c r="B37" s="168"/>
      <c r="D37" s="93"/>
      <c r="E37" s="93"/>
      <c r="F37" s="93"/>
      <c r="G37" s="93"/>
    </row>
    <row r="38" spans="1:8" s="6" customFormat="1" ht="30.75" customHeight="1" thickBot="1" x14ac:dyDescent="0.3">
      <c r="A38" s="165" t="s">
        <v>151</v>
      </c>
      <c r="B38" s="166"/>
    </row>
  </sheetData>
  <sheetProtection password="8AAE" sheet="1" objects="1" scenarios="1" selectLockedCells="1"/>
  <mergeCells count="8">
    <mergeCell ref="A38:B38"/>
    <mergeCell ref="A37:B37"/>
    <mergeCell ref="A2:B3"/>
    <mergeCell ref="A15:B15"/>
    <mergeCell ref="B20:C20"/>
    <mergeCell ref="B21:C21"/>
    <mergeCell ref="B22:C22"/>
    <mergeCell ref="A19:C19"/>
  </mergeCells>
  <pageMargins left="0.15748031496062992" right="0.23622047244094491" top="0.35433070866141736" bottom="0.74803149606299213" header="0.31496062992125984" footer="0.31496062992125984"/>
  <pageSetup paperSize="9" scale="62" orientation="portrait" cellComments="asDisplayed" r:id="rId1"/>
  <headerFooter>
    <oddHeader>&amp;CPlan financiranja</oddHeader>
  </headerFooter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H32"/>
  <sheetViews>
    <sheetView view="pageBreakPreview" zoomScale="78" zoomScaleNormal="80" zoomScaleSheetLayoutView="78" zoomScalePageLayoutView="80" workbookViewId="0">
      <selection activeCell="E9" sqref="E9"/>
    </sheetView>
  </sheetViews>
  <sheetFormatPr defaultColWidth="9.140625" defaultRowHeight="14.25" x14ac:dyDescent="0.25"/>
  <cols>
    <col min="1" max="1" width="4.28515625" style="2" customWidth="1"/>
    <col min="2" max="2" width="37.7109375" style="1" customWidth="1"/>
    <col min="3" max="3" width="20.140625" style="1" customWidth="1"/>
    <col min="4" max="4" width="17.7109375" style="1" customWidth="1"/>
    <col min="5" max="5" width="16" style="1" customWidth="1"/>
    <col min="6" max="6" width="12.7109375" style="1" customWidth="1"/>
    <col min="7" max="7" width="12.28515625" style="1" customWidth="1"/>
    <col min="8" max="8" width="12" style="1" customWidth="1"/>
    <col min="9" max="10" width="11.28515625" style="1" customWidth="1"/>
    <col min="11" max="20" width="12.7109375" style="1" customWidth="1"/>
    <col min="21" max="21" width="11.7109375" style="1" customWidth="1"/>
    <col min="22" max="22" width="9.28515625" style="1" customWidth="1"/>
    <col min="23" max="23" width="13.28515625" style="1" customWidth="1"/>
    <col min="24" max="24" width="12.7109375" style="1" customWidth="1"/>
    <col min="25" max="16384" width="9.140625" style="1"/>
  </cols>
  <sheetData>
    <row r="1" spans="1:34" x14ac:dyDescent="0.25">
      <c r="B1" s="22" t="s">
        <v>73</v>
      </c>
      <c r="C1" s="22"/>
      <c r="W1" s="47"/>
    </row>
    <row r="2" spans="1:34" ht="18.75" customHeight="1" thickBot="1" x14ac:dyDescent="0.35">
      <c r="A2" s="186" t="s">
        <v>27</v>
      </c>
      <c r="B2" s="187"/>
      <c r="C2" s="71" t="s">
        <v>144</v>
      </c>
      <c r="D2" s="36" t="s">
        <v>26</v>
      </c>
      <c r="E2" s="36">
        <v>2017</v>
      </c>
      <c r="F2" s="45">
        <v>2018</v>
      </c>
      <c r="G2" s="45">
        <v>2019</v>
      </c>
      <c r="H2" s="45">
        <v>2020</v>
      </c>
      <c r="I2" s="45">
        <v>2021</v>
      </c>
      <c r="J2" s="45">
        <v>2022</v>
      </c>
      <c r="K2" s="45">
        <v>2023</v>
      </c>
      <c r="L2" s="45">
        <v>2024</v>
      </c>
      <c r="M2" s="45">
        <v>2025</v>
      </c>
      <c r="N2" s="45">
        <v>2026</v>
      </c>
      <c r="O2" s="45">
        <v>2027</v>
      </c>
      <c r="P2" s="45">
        <v>2028</v>
      </c>
      <c r="Q2" s="45">
        <v>2029</v>
      </c>
      <c r="R2" s="45">
        <v>2030</v>
      </c>
      <c r="S2" s="45">
        <v>2031</v>
      </c>
      <c r="T2" s="50">
        <v>2032</v>
      </c>
      <c r="U2" s="71">
        <v>2033</v>
      </c>
      <c r="V2" s="70">
        <v>2034</v>
      </c>
      <c r="W2" s="71">
        <v>2035</v>
      </c>
      <c r="X2" s="70">
        <v>2036</v>
      </c>
      <c r="Y2" s="71">
        <v>2037</v>
      </c>
      <c r="Z2" s="70">
        <v>2038</v>
      </c>
      <c r="AA2" s="71">
        <v>2039</v>
      </c>
      <c r="AB2" s="70">
        <v>2040</v>
      </c>
      <c r="AC2" s="71">
        <v>2041</v>
      </c>
      <c r="AD2" s="70">
        <v>2042</v>
      </c>
      <c r="AE2" s="71">
        <v>2043</v>
      </c>
      <c r="AF2" s="70">
        <v>2044</v>
      </c>
      <c r="AG2" s="71">
        <v>2045</v>
      </c>
      <c r="AH2" s="70">
        <v>2046</v>
      </c>
    </row>
    <row r="3" spans="1:34" ht="18.75" customHeight="1" thickBot="1" x14ac:dyDescent="0.35">
      <c r="A3" s="36" t="s">
        <v>56</v>
      </c>
      <c r="B3" s="5" t="s">
        <v>64</v>
      </c>
      <c r="C3" s="92">
        <f>NPV(F19,E3:AH3)</f>
        <v>0</v>
      </c>
      <c r="D3" s="89">
        <f>SUM(E3:AH3)</f>
        <v>0</v>
      </c>
      <c r="E3" s="9">
        <f>E4+E5+E7</f>
        <v>0</v>
      </c>
      <c r="F3" s="9">
        <f t="shared" ref="F3:T3" si="0">F4+F5+F7</f>
        <v>0</v>
      </c>
      <c r="G3" s="9">
        <f>G4+G5+G7</f>
        <v>0</v>
      </c>
      <c r="H3" s="9">
        <f t="shared" si="0"/>
        <v>0</v>
      </c>
      <c r="I3" s="9">
        <f t="shared" si="0"/>
        <v>0</v>
      </c>
      <c r="J3" s="9">
        <f t="shared" si="0"/>
        <v>0</v>
      </c>
      <c r="K3" s="9">
        <f t="shared" si="0"/>
        <v>0</v>
      </c>
      <c r="L3" s="9">
        <f t="shared" si="0"/>
        <v>0</v>
      </c>
      <c r="M3" s="9">
        <f t="shared" si="0"/>
        <v>0</v>
      </c>
      <c r="N3" s="9">
        <f t="shared" si="0"/>
        <v>0</v>
      </c>
      <c r="O3" s="9">
        <f t="shared" si="0"/>
        <v>0</v>
      </c>
      <c r="P3" s="9">
        <f t="shared" si="0"/>
        <v>0</v>
      </c>
      <c r="Q3" s="9">
        <f t="shared" si="0"/>
        <v>0</v>
      </c>
      <c r="R3" s="9">
        <f t="shared" si="0"/>
        <v>0</v>
      </c>
      <c r="S3" s="9">
        <f t="shared" si="0"/>
        <v>0</v>
      </c>
      <c r="T3" s="9">
        <f t="shared" si="0"/>
        <v>0</v>
      </c>
      <c r="U3" s="9">
        <f>U4+U5+U7</f>
        <v>0</v>
      </c>
      <c r="V3" s="9">
        <f t="shared" ref="V3:AH3" si="1">V4+V5+V7</f>
        <v>0</v>
      </c>
      <c r="W3" s="9">
        <f t="shared" si="1"/>
        <v>0</v>
      </c>
      <c r="X3" s="9">
        <f t="shared" si="1"/>
        <v>0</v>
      </c>
      <c r="Y3" s="9">
        <f t="shared" si="1"/>
        <v>0</v>
      </c>
      <c r="Z3" s="9">
        <f t="shared" si="1"/>
        <v>0</v>
      </c>
      <c r="AA3" s="9">
        <f t="shared" si="1"/>
        <v>0</v>
      </c>
      <c r="AB3" s="9">
        <f t="shared" si="1"/>
        <v>0</v>
      </c>
      <c r="AC3" s="9">
        <f t="shared" si="1"/>
        <v>0</v>
      </c>
      <c r="AD3" s="9">
        <f t="shared" si="1"/>
        <v>0</v>
      </c>
      <c r="AE3" s="9">
        <f t="shared" si="1"/>
        <v>0</v>
      </c>
      <c r="AF3" s="9">
        <f t="shared" si="1"/>
        <v>0</v>
      </c>
      <c r="AG3" s="9">
        <f t="shared" si="1"/>
        <v>0</v>
      </c>
      <c r="AH3" s="9">
        <f t="shared" si="1"/>
        <v>0</v>
      </c>
    </row>
    <row r="4" spans="1:34" ht="18.75" customHeight="1" thickBot="1" x14ac:dyDescent="0.35">
      <c r="A4" s="29" t="s">
        <v>57</v>
      </c>
      <c r="B4" s="4" t="s">
        <v>65</v>
      </c>
      <c r="C4" s="90"/>
      <c r="D4" s="90">
        <f>SUM(E4:H4)</f>
        <v>0</v>
      </c>
      <c r="E4" s="80">
        <f>+'3b_Plan financiranja'!D34</f>
        <v>0</v>
      </c>
      <c r="F4" s="80">
        <f>+'3b_Plan financiranja'!E34</f>
        <v>0</v>
      </c>
      <c r="G4" s="80">
        <f>+'3b_Plan financiranja'!F34</f>
        <v>0</v>
      </c>
      <c r="H4" s="80">
        <f>+'3b_Plan financiranja'!G34</f>
        <v>0</v>
      </c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</row>
    <row r="5" spans="1:34" ht="18.75" customHeight="1" thickBot="1" x14ac:dyDescent="0.35">
      <c r="A5" s="29" t="s">
        <v>58</v>
      </c>
      <c r="B5" s="53" t="str">
        <f>+'3b_Plan financiranja'!D27</f>
        <v>Sredstva JLS</v>
      </c>
      <c r="C5" s="90"/>
      <c r="D5" s="90">
        <f>SUM(E5:AH5)</f>
        <v>0</v>
      </c>
      <c r="E5" s="80">
        <f>+'3b_Plan financiranja'!D35+E10</f>
        <v>0</v>
      </c>
      <c r="F5" s="80">
        <f>+'3b_Plan financiranja'!E35+F10</f>
        <v>0</v>
      </c>
      <c r="G5" s="80">
        <f>+'3b_Plan financiranja'!F35+G10</f>
        <v>0</v>
      </c>
      <c r="H5" s="80">
        <f>+'3b_Plan financiranja'!G35+H10</f>
        <v>0</v>
      </c>
      <c r="I5" s="80">
        <f>+I10</f>
        <v>0</v>
      </c>
      <c r="J5" s="80">
        <f t="shared" ref="J5:AH5" si="2">+J10</f>
        <v>0</v>
      </c>
      <c r="K5" s="80">
        <f t="shared" si="2"/>
        <v>0</v>
      </c>
      <c r="L5" s="80">
        <f t="shared" si="2"/>
        <v>0</v>
      </c>
      <c r="M5" s="80">
        <f t="shared" si="2"/>
        <v>0</v>
      </c>
      <c r="N5" s="80">
        <f t="shared" si="2"/>
        <v>0</v>
      </c>
      <c r="O5" s="80">
        <f t="shared" si="2"/>
        <v>0</v>
      </c>
      <c r="P5" s="80">
        <f t="shared" si="2"/>
        <v>0</v>
      </c>
      <c r="Q5" s="80">
        <f t="shared" si="2"/>
        <v>0</v>
      </c>
      <c r="R5" s="80">
        <f t="shared" si="2"/>
        <v>0</v>
      </c>
      <c r="S5" s="80">
        <f t="shared" si="2"/>
        <v>0</v>
      </c>
      <c r="T5" s="80">
        <f t="shared" si="2"/>
        <v>0</v>
      </c>
      <c r="U5" s="80">
        <f t="shared" si="2"/>
        <v>0</v>
      </c>
      <c r="V5" s="80">
        <f t="shared" si="2"/>
        <v>0</v>
      </c>
      <c r="W5" s="80">
        <f t="shared" si="2"/>
        <v>0</v>
      </c>
      <c r="X5" s="80">
        <f t="shared" si="2"/>
        <v>0</v>
      </c>
      <c r="Y5" s="80">
        <f t="shared" si="2"/>
        <v>0</v>
      </c>
      <c r="Z5" s="80">
        <f t="shared" si="2"/>
        <v>0</v>
      </c>
      <c r="AA5" s="80">
        <f t="shared" si="2"/>
        <v>0</v>
      </c>
      <c r="AB5" s="80">
        <f t="shared" si="2"/>
        <v>0</v>
      </c>
      <c r="AC5" s="80">
        <f t="shared" si="2"/>
        <v>0</v>
      </c>
      <c r="AD5" s="80">
        <f t="shared" si="2"/>
        <v>0</v>
      </c>
      <c r="AE5" s="80">
        <f t="shared" si="2"/>
        <v>0</v>
      </c>
      <c r="AF5" s="80">
        <f t="shared" si="2"/>
        <v>0</v>
      </c>
      <c r="AG5" s="80">
        <f t="shared" si="2"/>
        <v>0</v>
      </c>
      <c r="AH5" s="80">
        <f t="shared" si="2"/>
        <v>0</v>
      </c>
    </row>
    <row r="6" spans="1:34" ht="18.75" hidden="1" customHeight="1" thickBot="1" x14ac:dyDescent="0.35">
      <c r="A6" s="29" t="s">
        <v>141</v>
      </c>
      <c r="B6" s="53" t="s">
        <v>11</v>
      </c>
      <c r="C6" s="90"/>
      <c r="D6" s="90">
        <f>'3b_Plan financiranja'!E29</f>
        <v>0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</row>
    <row r="7" spans="1:34" ht="18.75" customHeight="1" thickBot="1" x14ac:dyDescent="0.35">
      <c r="A7" s="29"/>
      <c r="B7" s="53"/>
      <c r="C7" s="90"/>
      <c r="D7" s="9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</row>
    <row r="8" spans="1:34" ht="18.75" customHeight="1" thickBot="1" x14ac:dyDescent="0.35">
      <c r="A8" s="36" t="s">
        <v>59</v>
      </c>
      <c r="B8" s="5" t="s">
        <v>66</v>
      </c>
      <c r="C8" s="92">
        <f>NPV(F19,E8:AH8)</f>
        <v>0</v>
      </c>
      <c r="D8" s="89">
        <f>SUM(E8:AH8)</f>
        <v>0</v>
      </c>
      <c r="E8" s="9">
        <f>E9+E10</f>
        <v>0</v>
      </c>
      <c r="F8" s="9">
        <f t="shared" ref="F8:T8" si="3">F9+F10</f>
        <v>0</v>
      </c>
      <c r="G8" s="9">
        <f>G9+G10</f>
        <v>0</v>
      </c>
      <c r="H8" s="9">
        <f>H9+H10</f>
        <v>0</v>
      </c>
      <c r="I8" s="9">
        <f t="shared" si="3"/>
        <v>0</v>
      </c>
      <c r="J8" s="9">
        <f t="shared" si="3"/>
        <v>0</v>
      </c>
      <c r="K8" s="9">
        <f t="shared" si="3"/>
        <v>0</v>
      </c>
      <c r="L8" s="9">
        <f t="shared" si="3"/>
        <v>0</v>
      </c>
      <c r="M8" s="9">
        <f t="shared" si="3"/>
        <v>0</v>
      </c>
      <c r="N8" s="9">
        <f t="shared" si="3"/>
        <v>0</v>
      </c>
      <c r="O8" s="9">
        <f t="shared" si="3"/>
        <v>0</v>
      </c>
      <c r="P8" s="9">
        <f t="shared" si="3"/>
        <v>0</v>
      </c>
      <c r="Q8" s="9">
        <f t="shared" si="3"/>
        <v>0</v>
      </c>
      <c r="R8" s="9">
        <f t="shared" si="3"/>
        <v>0</v>
      </c>
      <c r="S8" s="9">
        <f t="shared" si="3"/>
        <v>0</v>
      </c>
      <c r="T8" s="51">
        <f t="shared" si="3"/>
        <v>0</v>
      </c>
      <c r="U8" s="9">
        <f t="shared" ref="U8:AH8" si="4">U9+U10</f>
        <v>0</v>
      </c>
      <c r="V8" s="9">
        <f t="shared" si="4"/>
        <v>0</v>
      </c>
      <c r="W8" s="9">
        <f t="shared" si="4"/>
        <v>0</v>
      </c>
      <c r="X8" s="9">
        <f t="shared" si="4"/>
        <v>0</v>
      </c>
      <c r="Y8" s="9">
        <f t="shared" si="4"/>
        <v>0</v>
      </c>
      <c r="Z8" s="9">
        <f t="shared" si="4"/>
        <v>0</v>
      </c>
      <c r="AA8" s="9">
        <f t="shared" si="4"/>
        <v>0</v>
      </c>
      <c r="AB8" s="9">
        <f t="shared" si="4"/>
        <v>0</v>
      </c>
      <c r="AC8" s="9">
        <f t="shared" si="4"/>
        <v>0</v>
      </c>
      <c r="AD8" s="9">
        <f t="shared" si="4"/>
        <v>0</v>
      </c>
      <c r="AE8" s="9">
        <f t="shared" si="4"/>
        <v>0</v>
      </c>
      <c r="AF8" s="9">
        <f t="shared" si="4"/>
        <v>0</v>
      </c>
      <c r="AG8" s="9">
        <f t="shared" si="4"/>
        <v>0</v>
      </c>
      <c r="AH8" s="9">
        <f t="shared" si="4"/>
        <v>0</v>
      </c>
    </row>
    <row r="9" spans="1:34" ht="18.75" customHeight="1" thickBot="1" x14ac:dyDescent="0.3">
      <c r="A9" s="29" t="s">
        <v>60</v>
      </c>
      <c r="B9" s="4" t="s">
        <v>71</v>
      </c>
      <c r="C9" s="96">
        <f>NPV(F19,E9:AH9)</f>
        <v>0</v>
      </c>
      <c r="D9" s="90">
        <f>SUM(E9:AH9)</f>
        <v>0</v>
      </c>
      <c r="E9" s="72">
        <f>SUM(E4:E7)-E10</f>
        <v>0</v>
      </c>
      <c r="F9" s="72">
        <f t="shared" ref="F9:H9" si="5">SUM(F4:F7)-F10</f>
        <v>0</v>
      </c>
      <c r="G9" s="72">
        <f t="shared" si="5"/>
        <v>0</v>
      </c>
      <c r="H9" s="72">
        <f t="shared" si="5"/>
        <v>0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</row>
    <row r="10" spans="1:34" ht="76.5" customHeight="1" thickBot="1" x14ac:dyDescent="0.3">
      <c r="A10" s="29" t="s">
        <v>61</v>
      </c>
      <c r="B10" s="4" t="s">
        <v>153</v>
      </c>
      <c r="C10" s="96">
        <f>NPV(F19,E13:AH13)</f>
        <v>0</v>
      </c>
      <c r="D10" s="90">
        <f>SUM(E10:AH10)</f>
        <v>0</v>
      </c>
      <c r="E10" s="80">
        <f>+IF(E4=0,IF($E$2+$E$14&gt;E2,0,+'3a_Proračun projekta'!$C$18/(30-'3c_Financijska analiza'!$E$14)),0)</f>
        <v>0</v>
      </c>
      <c r="F10" s="80">
        <f>+IF(F4=0,IF($E$2+$E$14&gt;F2,0,+'3a_Proračun projekta'!$C$18/(30-'3c_Financijska analiza'!$E$14)),0)</f>
        <v>0</v>
      </c>
      <c r="G10" s="80">
        <f>+IF(G4=0,IF($E$2+$E$14&gt;G2,0,+'3a_Proračun projekta'!$C$18/(30-'3c_Financijska analiza'!$E$14)),0)</f>
        <v>0</v>
      </c>
      <c r="H10" s="80">
        <f>+IF(H4=0,IF($E$2+$E$14&gt;H2,0,+'3a_Proračun projekta'!$C$18/(30-'3c_Financijska analiza'!$E$14)),0)</f>
        <v>0</v>
      </c>
      <c r="I10" s="80">
        <f>+IF(I4=0,+'3a_Proračun projekta'!$C$18/(30-'3c_Financijska analiza'!$E$14),0)</f>
        <v>0</v>
      </c>
      <c r="J10" s="80">
        <f>+IF(J4=0,+'3a_Proračun projekta'!$C$18/(30-'3c_Financijska analiza'!$E$14),0)</f>
        <v>0</v>
      </c>
      <c r="K10" s="80">
        <f>+IF(K4=0,+'3a_Proračun projekta'!$C$18/(30-'3c_Financijska analiza'!$E$14),0)</f>
        <v>0</v>
      </c>
      <c r="L10" s="80">
        <f>+IF(L4=0,+'3a_Proračun projekta'!$C$18/(30-'3c_Financijska analiza'!$E$14),0)</f>
        <v>0</v>
      </c>
      <c r="M10" s="80">
        <f>+IF(M4=0,+'3a_Proračun projekta'!$C$18/(30-'3c_Financijska analiza'!$E$14),0)</f>
        <v>0</v>
      </c>
      <c r="N10" s="80">
        <f>+IF(N4=0,+'3a_Proračun projekta'!$C$18/(30-'3c_Financijska analiza'!$E$14),0)</f>
        <v>0</v>
      </c>
      <c r="O10" s="80">
        <f>+IF(O4=0,+'3a_Proračun projekta'!$C$18/(30-'3c_Financijska analiza'!$E$14),0)</f>
        <v>0</v>
      </c>
      <c r="P10" s="80">
        <f>+IF(P4=0,+'3a_Proračun projekta'!$C$18/(30-'3c_Financijska analiza'!$E$14),0)</f>
        <v>0</v>
      </c>
      <c r="Q10" s="80">
        <f>+IF(Q4=0,+'3a_Proračun projekta'!$C$18/(30-'3c_Financijska analiza'!$E$14),0)</f>
        <v>0</v>
      </c>
      <c r="R10" s="80">
        <f>+IF(R4=0,+'3a_Proračun projekta'!$C$18/(30-'3c_Financijska analiza'!$E$14),0)</f>
        <v>0</v>
      </c>
      <c r="S10" s="80">
        <f>+IF(S4=0,+'3a_Proračun projekta'!$C$18/(30-'3c_Financijska analiza'!$E$14),0)</f>
        <v>0</v>
      </c>
      <c r="T10" s="80">
        <f>+IF(T4=0,+'3a_Proračun projekta'!$C$18/(30-'3c_Financijska analiza'!$E$14),0)</f>
        <v>0</v>
      </c>
      <c r="U10" s="80">
        <f>+IF(U4=0,+'3a_Proračun projekta'!$C$18/(30-'3c_Financijska analiza'!$E$14),0)</f>
        <v>0</v>
      </c>
      <c r="V10" s="80">
        <f>+IF(V4=0,+'3a_Proračun projekta'!$C$18/(30-'3c_Financijska analiza'!$E$14),0)</f>
        <v>0</v>
      </c>
      <c r="W10" s="80">
        <f>+IF(W4=0,+'3a_Proračun projekta'!$C$18/(30-'3c_Financijska analiza'!$E$14),0)</f>
        <v>0</v>
      </c>
      <c r="X10" s="80">
        <f>+IF(X4=0,+'3a_Proračun projekta'!$C$18/(30-'3c_Financijska analiza'!$E$14),0)</f>
        <v>0</v>
      </c>
      <c r="Y10" s="80">
        <f>+IF(Y4=0,+'3a_Proračun projekta'!$C$18/(30-'3c_Financijska analiza'!$E$14),0)</f>
        <v>0</v>
      </c>
      <c r="Z10" s="80">
        <f>+IF(Z4=0,+'3a_Proračun projekta'!$C$18/(30-'3c_Financijska analiza'!$E$14),0)</f>
        <v>0</v>
      </c>
      <c r="AA10" s="80">
        <f>+IF(AA4=0,+'3a_Proračun projekta'!$C$18/(30-'3c_Financijska analiza'!$E$14),0)</f>
        <v>0</v>
      </c>
      <c r="AB10" s="80">
        <f>+IF(AB4=0,+'3a_Proračun projekta'!$C$18/(30-'3c_Financijska analiza'!$E$14),0)</f>
        <v>0</v>
      </c>
      <c r="AC10" s="80">
        <f>+IF(AC4=0,+'3a_Proračun projekta'!$C$18/(30-'3c_Financijska analiza'!$E$14),0)</f>
        <v>0</v>
      </c>
      <c r="AD10" s="80">
        <f>+IF(AD4=0,+'3a_Proračun projekta'!$C$18/(30-'3c_Financijska analiza'!$E$14),0)</f>
        <v>0</v>
      </c>
      <c r="AE10" s="80">
        <f>+IF(AE4=0,+'3a_Proračun projekta'!$C$18/(30-'3c_Financijska analiza'!$E$14),0)</f>
        <v>0</v>
      </c>
      <c r="AF10" s="80">
        <f>+IF(AF4=0,+'3a_Proračun projekta'!$C$18/(30-'3c_Financijska analiza'!$E$14),0)</f>
        <v>0</v>
      </c>
      <c r="AG10" s="80">
        <f>+IF(AG4=0,+'3a_Proračun projekta'!$C$18/(30-'3c_Financijska analiza'!$E$14),0)</f>
        <v>0</v>
      </c>
      <c r="AH10" s="80">
        <f>+IF(AH4=0,+'3a_Proračun projekta'!$C$18/(30-'3c_Financijska analiza'!$E$14),0)</f>
        <v>0</v>
      </c>
    </row>
    <row r="11" spans="1:34" ht="18.75" customHeight="1" thickBot="1" x14ac:dyDescent="0.3">
      <c r="A11" s="36" t="s">
        <v>62</v>
      </c>
      <c r="B11" s="5" t="s">
        <v>67</v>
      </c>
      <c r="C11" s="34">
        <f>C3-C8</f>
        <v>0</v>
      </c>
      <c r="D11" s="34">
        <f>D3-D8</f>
        <v>0</v>
      </c>
      <c r="E11" s="9">
        <f>E3-E8</f>
        <v>0</v>
      </c>
      <c r="F11" s="9">
        <f t="shared" ref="F11:AH11" si="6">F3-F8</f>
        <v>0</v>
      </c>
      <c r="G11" s="9">
        <f t="shared" si="6"/>
        <v>0</v>
      </c>
      <c r="H11" s="9">
        <f>H3-H8</f>
        <v>0</v>
      </c>
      <c r="I11" s="9">
        <f t="shared" si="6"/>
        <v>0</v>
      </c>
      <c r="J11" s="9">
        <f t="shared" si="6"/>
        <v>0</v>
      </c>
      <c r="K11" s="9">
        <f t="shared" si="6"/>
        <v>0</v>
      </c>
      <c r="L11" s="9">
        <f t="shared" si="6"/>
        <v>0</v>
      </c>
      <c r="M11" s="9">
        <f t="shared" si="6"/>
        <v>0</v>
      </c>
      <c r="N11" s="9">
        <f t="shared" si="6"/>
        <v>0</v>
      </c>
      <c r="O11" s="9">
        <f t="shared" si="6"/>
        <v>0</v>
      </c>
      <c r="P11" s="9">
        <f t="shared" si="6"/>
        <v>0</v>
      </c>
      <c r="Q11" s="9">
        <f t="shared" si="6"/>
        <v>0</v>
      </c>
      <c r="R11" s="9">
        <f t="shared" si="6"/>
        <v>0</v>
      </c>
      <c r="S11" s="9">
        <f t="shared" si="6"/>
        <v>0</v>
      </c>
      <c r="T11" s="9">
        <f t="shared" si="6"/>
        <v>0</v>
      </c>
      <c r="U11" s="9">
        <f t="shared" si="6"/>
        <v>0</v>
      </c>
      <c r="V11" s="9">
        <f t="shared" si="6"/>
        <v>0</v>
      </c>
      <c r="W11" s="9">
        <f t="shared" si="6"/>
        <v>0</v>
      </c>
      <c r="X11" s="9">
        <f t="shared" si="6"/>
        <v>0</v>
      </c>
      <c r="Y11" s="51">
        <f t="shared" si="6"/>
        <v>0</v>
      </c>
      <c r="Z11" s="9">
        <f t="shared" si="6"/>
        <v>0</v>
      </c>
      <c r="AA11" s="9">
        <f t="shared" si="6"/>
        <v>0</v>
      </c>
      <c r="AB11" s="9">
        <f t="shared" si="6"/>
        <v>0</v>
      </c>
      <c r="AC11" s="9">
        <f t="shared" si="6"/>
        <v>0</v>
      </c>
      <c r="AD11" s="51">
        <f t="shared" si="6"/>
        <v>0</v>
      </c>
      <c r="AE11" s="9">
        <f t="shared" si="6"/>
        <v>0</v>
      </c>
      <c r="AF11" s="9">
        <f t="shared" si="6"/>
        <v>0</v>
      </c>
      <c r="AG11" s="9">
        <f t="shared" si="6"/>
        <v>0</v>
      </c>
      <c r="AH11" s="9">
        <f t="shared" si="6"/>
        <v>0</v>
      </c>
    </row>
    <row r="12" spans="1:34" ht="18.75" customHeight="1" thickBot="1" x14ac:dyDescent="0.3">
      <c r="A12" s="36" t="s">
        <v>63</v>
      </c>
      <c r="B12" s="5" t="s">
        <v>68</v>
      </c>
      <c r="C12" s="5"/>
      <c r="D12" s="34"/>
      <c r="E12" s="9">
        <f>E11</f>
        <v>0</v>
      </c>
      <c r="F12" s="9">
        <f>E12+F11</f>
        <v>0</v>
      </c>
      <c r="G12" s="9">
        <f t="shared" ref="G12:T12" si="7">F12+G11</f>
        <v>0</v>
      </c>
      <c r="H12" s="9">
        <f t="shared" si="7"/>
        <v>0</v>
      </c>
      <c r="I12" s="9">
        <f t="shared" si="7"/>
        <v>0</v>
      </c>
      <c r="J12" s="9">
        <f t="shared" si="7"/>
        <v>0</v>
      </c>
      <c r="K12" s="9">
        <f t="shared" si="7"/>
        <v>0</v>
      </c>
      <c r="L12" s="9">
        <f t="shared" si="7"/>
        <v>0</v>
      </c>
      <c r="M12" s="9">
        <f t="shared" si="7"/>
        <v>0</v>
      </c>
      <c r="N12" s="9">
        <f t="shared" si="7"/>
        <v>0</v>
      </c>
      <c r="O12" s="9">
        <f t="shared" si="7"/>
        <v>0</v>
      </c>
      <c r="P12" s="9">
        <f t="shared" si="7"/>
        <v>0</v>
      </c>
      <c r="Q12" s="9">
        <f t="shared" si="7"/>
        <v>0</v>
      </c>
      <c r="R12" s="9">
        <f t="shared" si="7"/>
        <v>0</v>
      </c>
      <c r="S12" s="9">
        <f t="shared" si="7"/>
        <v>0</v>
      </c>
      <c r="T12" s="9">
        <f t="shared" si="7"/>
        <v>0</v>
      </c>
      <c r="U12" s="9">
        <f t="shared" ref="U12" si="8">T12+U11</f>
        <v>0</v>
      </c>
      <c r="V12" s="9">
        <f t="shared" ref="V12" si="9">U12+V11</f>
        <v>0</v>
      </c>
      <c r="W12" s="9">
        <f t="shared" ref="W12" si="10">V12+W11</f>
        <v>0</v>
      </c>
      <c r="X12" s="9">
        <f t="shared" ref="X12" si="11">W12+X11</f>
        <v>0</v>
      </c>
      <c r="Y12" s="51">
        <f t="shared" ref="Y12" si="12">X12+Y11</f>
        <v>0</v>
      </c>
      <c r="Z12" s="9">
        <f t="shared" ref="Z12" si="13">Y12+Z11</f>
        <v>0</v>
      </c>
      <c r="AA12" s="9">
        <f t="shared" ref="AA12" si="14">Z12+AA11</f>
        <v>0</v>
      </c>
      <c r="AB12" s="9">
        <f t="shared" ref="AB12" si="15">AA12+AB11</f>
        <v>0</v>
      </c>
      <c r="AC12" s="9">
        <f t="shared" ref="AC12" si="16">AB12+AC11</f>
        <v>0</v>
      </c>
      <c r="AD12" s="51">
        <f t="shared" ref="AD12" si="17">AC12+AD11</f>
        <v>0</v>
      </c>
      <c r="AE12" s="9">
        <f t="shared" ref="AE12" si="18">AD12+AE11</f>
        <v>0</v>
      </c>
      <c r="AF12" s="9">
        <f t="shared" ref="AF12" si="19">AE12+AF11</f>
        <v>0</v>
      </c>
      <c r="AG12" s="9">
        <f t="shared" ref="AG12" si="20">AF12+AG11</f>
        <v>0</v>
      </c>
      <c r="AH12" s="9">
        <f t="shared" ref="AH12" si="21">AG12+AH11</f>
        <v>0</v>
      </c>
    </row>
    <row r="13" spans="1:34" s="88" customFormat="1" ht="18.75" customHeight="1" x14ac:dyDescent="0.3">
      <c r="A13" s="85"/>
      <c r="B13" s="86"/>
      <c r="C13" s="86"/>
      <c r="D13" s="81"/>
      <c r="E13" s="87">
        <f>+IF(E10&gt;0,E10,0)</f>
        <v>0</v>
      </c>
      <c r="F13" s="87">
        <f t="shared" ref="F13:AH13" si="22">+IF(F10&gt;0,F10,0)</f>
        <v>0</v>
      </c>
      <c r="G13" s="87">
        <f t="shared" si="22"/>
        <v>0</v>
      </c>
      <c r="H13" s="87">
        <f t="shared" si="22"/>
        <v>0</v>
      </c>
      <c r="I13" s="87">
        <f t="shared" si="22"/>
        <v>0</v>
      </c>
      <c r="J13" s="87">
        <f t="shared" si="22"/>
        <v>0</v>
      </c>
      <c r="K13" s="87">
        <f t="shared" si="22"/>
        <v>0</v>
      </c>
      <c r="L13" s="87">
        <f t="shared" si="22"/>
        <v>0</v>
      </c>
      <c r="M13" s="87">
        <f t="shared" si="22"/>
        <v>0</v>
      </c>
      <c r="N13" s="87">
        <f t="shared" si="22"/>
        <v>0</v>
      </c>
      <c r="O13" s="87">
        <f t="shared" si="22"/>
        <v>0</v>
      </c>
      <c r="P13" s="87">
        <f t="shared" si="22"/>
        <v>0</v>
      </c>
      <c r="Q13" s="87">
        <f t="shared" si="22"/>
        <v>0</v>
      </c>
      <c r="R13" s="87">
        <f t="shared" si="22"/>
        <v>0</v>
      </c>
      <c r="S13" s="87">
        <f t="shared" si="22"/>
        <v>0</v>
      </c>
      <c r="T13" s="87">
        <f t="shared" si="22"/>
        <v>0</v>
      </c>
      <c r="U13" s="87">
        <f t="shared" si="22"/>
        <v>0</v>
      </c>
      <c r="V13" s="87">
        <f t="shared" si="22"/>
        <v>0</v>
      </c>
      <c r="W13" s="87">
        <f t="shared" si="22"/>
        <v>0</v>
      </c>
      <c r="X13" s="87">
        <f t="shared" si="22"/>
        <v>0</v>
      </c>
      <c r="Y13" s="87">
        <f t="shared" si="22"/>
        <v>0</v>
      </c>
      <c r="Z13" s="87">
        <f t="shared" si="22"/>
        <v>0</v>
      </c>
      <c r="AA13" s="87">
        <f t="shared" si="22"/>
        <v>0</v>
      </c>
      <c r="AB13" s="87">
        <f t="shared" si="22"/>
        <v>0</v>
      </c>
      <c r="AC13" s="87">
        <f t="shared" si="22"/>
        <v>0</v>
      </c>
      <c r="AD13" s="87">
        <f t="shared" si="22"/>
        <v>0</v>
      </c>
      <c r="AE13" s="87">
        <f t="shared" si="22"/>
        <v>0</v>
      </c>
      <c r="AF13" s="87">
        <f t="shared" si="22"/>
        <v>0</v>
      </c>
      <c r="AG13" s="87">
        <f t="shared" si="22"/>
        <v>0</v>
      </c>
      <c r="AH13" s="87">
        <f t="shared" si="22"/>
        <v>0</v>
      </c>
    </row>
    <row r="14" spans="1:34" s="47" customFormat="1" ht="18.75" customHeight="1" x14ac:dyDescent="0.3">
      <c r="A14" s="48"/>
      <c r="B14" s="191" t="s">
        <v>157</v>
      </c>
      <c r="C14" s="191"/>
      <c r="D14" s="191"/>
      <c r="E14" s="66">
        <f>+MAX(IF('3b_Plan financiranja'!D34=0,0,'3b_Plan financiranja'!D33), IF('3b_Plan financiranja'!E34=0,0,'3b_Plan financiranja'!E33), IF('3b_Plan financiranja'!F34=0,0,'3b_Plan financiranja'!F33), IF('3b_Plan financiranja'!G34=0,0,'3b_Plan financiranja'!G33))-'3c_Financijska analiza'!E2+1</f>
        <v>-2016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</row>
    <row r="15" spans="1:34" s="47" customFormat="1" ht="18.75" customHeight="1" x14ac:dyDescent="0.3">
      <c r="A15" s="48"/>
      <c r="B15" s="65"/>
      <c r="C15" s="65"/>
      <c r="D15" s="66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W15" s="67"/>
      <c r="X15" s="52"/>
    </row>
    <row r="16" spans="1:34" x14ac:dyDescent="0.25">
      <c r="B16" s="22" t="s">
        <v>46</v>
      </c>
      <c r="C16" s="22"/>
      <c r="D16" s="22"/>
    </row>
    <row r="17" spans="1:14" ht="60.75" customHeight="1" thickBot="1" x14ac:dyDescent="0.3">
      <c r="A17" s="186" t="s">
        <v>15</v>
      </c>
      <c r="B17" s="186"/>
      <c r="C17" s="186"/>
      <c r="D17" s="186"/>
      <c r="E17" s="186"/>
      <c r="F17" s="187"/>
      <c r="G17" s="188" t="s">
        <v>14</v>
      </c>
      <c r="H17" s="187"/>
      <c r="I17" s="188" t="s">
        <v>69</v>
      </c>
      <c r="J17" s="187"/>
    </row>
    <row r="18" spans="1:14" ht="30" customHeight="1" thickBot="1" x14ac:dyDescent="0.35">
      <c r="A18" s="29" t="s">
        <v>3</v>
      </c>
      <c r="B18" s="32" t="s">
        <v>47</v>
      </c>
      <c r="C18" s="69"/>
      <c r="D18" s="37"/>
      <c r="E18" s="33"/>
      <c r="F18" s="40">
        <v>30</v>
      </c>
      <c r="G18" s="189"/>
      <c r="H18" s="190"/>
      <c r="I18" s="189"/>
      <c r="J18" s="192"/>
      <c r="K18" s="44"/>
      <c r="L18" s="44"/>
      <c r="M18" s="44"/>
    </row>
    <row r="19" spans="1:14" ht="30" customHeight="1" thickBot="1" x14ac:dyDescent="0.35">
      <c r="A19" s="29" t="s">
        <v>4</v>
      </c>
      <c r="B19" s="175" t="s">
        <v>48</v>
      </c>
      <c r="C19" s="183"/>
      <c r="D19" s="183"/>
      <c r="E19" s="176"/>
      <c r="F19" s="35">
        <v>0.04</v>
      </c>
      <c r="G19" s="189"/>
      <c r="H19" s="190"/>
      <c r="I19" s="189"/>
      <c r="J19" s="192"/>
      <c r="K19" s="44"/>
      <c r="L19" s="44"/>
      <c r="M19" s="44"/>
    </row>
    <row r="20" spans="1:14" ht="30" customHeight="1" thickBot="1" x14ac:dyDescent="0.3">
      <c r="A20" s="29" t="s">
        <v>5</v>
      </c>
      <c r="B20" s="175" t="s">
        <v>49</v>
      </c>
      <c r="C20" s="183"/>
      <c r="D20" s="183"/>
      <c r="E20" s="183"/>
      <c r="F20" s="176"/>
      <c r="G20" s="193">
        <f>'3b_Plan financiranja'!B29</f>
        <v>0</v>
      </c>
      <c r="H20" s="194"/>
      <c r="I20" s="181"/>
      <c r="J20" s="182"/>
    </row>
    <row r="21" spans="1:14" ht="30" customHeight="1" thickBot="1" x14ac:dyDescent="0.3">
      <c r="A21" s="29" t="s">
        <v>6</v>
      </c>
      <c r="B21" s="175" t="s">
        <v>50</v>
      </c>
      <c r="C21" s="183"/>
      <c r="D21" s="183"/>
      <c r="E21" s="183"/>
      <c r="F21" s="176"/>
      <c r="G21" s="181"/>
      <c r="H21" s="182"/>
      <c r="I21" s="181">
        <f>+NPV(F19,E3:H3)</f>
        <v>0</v>
      </c>
      <c r="J21" s="182"/>
    </row>
    <row r="22" spans="1:14" ht="30" customHeight="1" thickBot="1" x14ac:dyDescent="0.35">
      <c r="A22" s="29" t="s">
        <v>37</v>
      </c>
      <c r="B22" s="175" t="s">
        <v>51</v>
      </c>
      <c r="C22" s="183"/>
      <c r="D22" s="183"/>
      <c r="E22" s="183"/>
      <c r="F22" s="176"/>
      <c r="G22" s="181">
        <v>0</v>
      </c>
      <c r="H22" s="182"/>
      <c r="I22" s="181"/>
      <c r="J22" s="182"/>
    </row>
    <row r="23" spans="1:14" ht="30" customHeight="1" thickBot="1" x14ac:dyDescent="0.35">
      <c r="A23" s="29" t="s">
        <v>38</v>
      </c>
      <c r="B23" s="175" t="s">
        <v>52</v>
      </c>
      <c r="C23" s="183"/>
      <c r="D23" s="183"/>
      <c r="E23" s="183"/>
      <c r="F23" s="176"/>
      <c r="G23" s="181"/>
      <c r="H23" s="182"/>
      <c r="I23" s="181">
        <v>0</v>
      </c>
      <c r="J23" s="182"/>
    </row>
    <row r="24" spans="1:14" ht="30" customHeight="1" thickBot="1" x14ac:dyDescent="0.35">
      <c r="A24" s="29" t="s">
        <v>39</v>
      </c>
      <c r="B24" s="175" t="s">
        <v>53</v>
      </c>
      <c r="C24" s="183"/>
      <c r="D24" s="183"/>
      <c r="E24" s="183"/>
      <c r="F24" s="176"/>
      <c r="G24" s="181"/>
      <c r="H24" s="182"/>
      <c r="I24" s="181">
        <v>0</v>
      </c>
      <c r="J24" s="182"/>
      <c r="L24" s="179" t="s">
        <v>158</v>
      </c>
      <c r="M24" s="180"/>
      <c r="N24" s="180"/>
    </row>
    <row r="25" spans="1:14" ht="30" customHeight="1" thickBot="1" x14ac:dyDescent="0.3">
      <c r="A25" s="29" t="s">
        <v>40</v>
      </c>
      <c r="B25" s="175" t="s">
        <v>54</v>
      </c>
      <c r="C25" s="183"/>
      <c r="D25" s="183"/>
      <c r="E25" s="183"/>
      <c r="F25" s="176"/>
      <c r="G25" s="181"/>
      <c r="H25" s="182"/>
      <c r="I25" s="181">
        <f>C10</f>
        <v>0</v>
      </c>
      <c r="J25" s="182"/>
    </row>
    <row r="26" spans="1:14" ht="30" customHeight="1" thickBot="1" x14ac:dyDescent="0.3">
      <c r="A26" s="29" t="s">
        <v>41</v>
      </c>
      <c r="B26" s="175" t="s">
        <v>55</v>
      </c>
      <c r="C26" s="183"/>
      <c r="D26" s="183"/>
      <c r="E26" s="183"/>
      <c r="F26" s="176"/>
      <c r="G26" s="181"/>
      <c r="H26" s="182"/>
      <c r="I26" s="181">
        <f>I24-I25+I23</f>
        <v>0</v>
      </c>
      <c r="J26" s="182"/>
    </row>
    <row r="27" spans="1:14" ht="33" customHeight="1" thickBot="1" x14ac:dyDescent="0.35">
      <c r="A27" s="29" t="s">
        <v>105</v>
      </c>
      <c r="B27" s="175" t="s">
        <v>106</v>
      </c>
      <c r="C27" s="183"/>
      <c r="D27" s="183"/>
      <c r="E27" s="183"/>
      <c r="F27" s="176"/>
      <c r="G27" s="181"/>
      <c r="H27" s="182"/>
      <c r="I27" s="184">
        <f>IF(I26&lt;=0,1, (I21-I25)/I21)</f>
        <v>1</v>
      </c>
      <c r="J27" s="185"/>
    </row>
    <row r="32" spans="1:14" x14ac:dyDescent="0.25">
      <c r="M32" s="2"/>
    </row>
  </sheetData>
  <sheetProtection password="8AAE" sheet="1" objects="1" scenarios="1" selectLockedCells="1"/>
  <mergeCells count="35">
    <mergeCell ref="I18:J18"/>
    <mergeCell ref="A17:F17"/>
    <mergeCell ref="I17:J17"/>
    <mergeCell ref="G21:H21"/>
    <mergeCell ref="B20:F20"/>
    <mergeCell ref="B21:F21"/>
    <mergeCell ref="I21:J21"/>
    <mergeCell ref="I19:J19"/>
    <mergeCell ref="I20:J20"/>
    <mergeCell ref="G20:H20"/>
    <mergeCell ref="A2:B2"/>
    <mergeCell ref="G17:H17"/>
    <mergeCell ref="G18:H18"/>
    <mergeCell ref="G19:H19"/>
    <mergeCell ref="B19:E19"/>
    <mergeCell ref="B14:D14"/>
    <mergeCell ref="G22:H22"/>
    <mergeCell ref="B22:F22"/>
    <mergeCell ref="B23:F23"/>
    <mergeCell ref="G23:H23"/>
    <mergeCell ref="I22:J22"/>
    <mergeCell ref="I23:J23"/>
    <mergeCell ref="L24:N24"/>
    <mergeCell ref="G24:H24"/>
    <mergeCell ref="B24:F24"/>
    <mergeCell ref="B27:F27"/>
    <mergeCell ref="G27:H27"/>
    <mergeCell ref="I27:J27"/>
    <mergeCell ref="B25:F25"/>
    <mergeCell ref="B26:F26"/>
    <mergeCell ref="G26:H26"/>
    <mergeCell ref="G25:H25"/>
    <mergeCell ref="I26:J26"/>
    <mergeCell ref="I25:J25"/>
    <mergeCell ref="I24:J24"/>
  </mergeCells>
  <conditionalFormatting sqref="E4:AH4">
    <cfRule type="expression" dxfId="12" priority="14">
      <formula>$E$2+$E$14&gt;E2</formula>
    </cfRule>
  </conditionalFormatting>
  <conditionalFormatting sqref="F5:AH5">
    <cfRule type="expression" dxfId="11" priority="7">
      <formula>$E$2+$E$14&gt;F2</formula>
    </cfRule>
  </conditionalFormatting>
  <conditionalFormatting sqref="E5:AH5">
    <cfRule type="expression" dxfId="10" priority="6">
      <formula>$E$2+$E$14&gt;E2</formula>
    </cfRule>
  </conditionalFormatting>
  <conditionalFormatting sqref="I7:AH7">
    <cfRule type="expression" dxfId="9" priority="5">
      <formula>$E$2+$E$14&gt;I2</formula>
    </cfRule>
  </conditionalFormatting>
  <conditionalFormatting sqref="E10:AH10">
    <cfRule type="expression" dxfId="8" priority="3">
      <formula>$E$2+$E$14&gt;E2</formula>
    </cfRule>
  </conditionalFormatting>
  <conditionalFormatting sqref="F7:H7">
    <cfRule type="expression" dxfId="7" priority="2">
      <formula>$E$2+$E$14&gt;F4</formula>
    </cfRule>
  </conditionalFormatting>
  <conditionalFormatting sqref="E7:H7">
    <cfRule type="expression" dxfId="6" priority="1">
      <formula>$E$2+$E$14&gt;E4</formula>
    </cfRule>
  </conditionalFormatting>
  <printOptions horizontalCentered="1"/>
  <pageMargins left="0.15748031496062992" right="0.15748031496062992" top="0.31496062992125984" bottom="0.15748031496062992" header="0.23622047244094491" footer="0.15748031496062992"/>
  <pageSetup paperSize="8" scale="49" orientation="landscape" cellComments="asDisplayed" r:id="rId1"/>
  <headerFooter>
    <oddHeader>&amp;CFinancijska analiza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AU53"/>
  <sheetViews>
    <sheetView topLeftCell="A5" zoomScale="85" zoomScaleNormal="85" zoomScaleSheetLayoutView="91" zoomScalePageLayoutView="91" workbookViewId="0">
      <selection activeCell="E11" sqref="E11"/>
    </sheetView>
  </sheetViews>
  <sheetFormatPr defaultColWidth="9.140625" defaultRowHeight="14.25" x14ac:dyDescent="0.25"/>
  <cols>
    <col min="1" max="1" width="68.85546875" style="1" customWidth="1"/>
    <col min="2" max="2" width="17.7109375" style="1" bestFit="1" customWidth="1"/>
    <col min="3" max="4" width="12.28515625" style="1" customWidth="1"/>
    <col min="5" max="5" width="11.85546875" style="1" customWidth="1"/>
    <col min="6" max="6" width="12" style="1" customWidth="1"/>
    <col min="7" max="7" width="10.7109375" style="1" customWidth="1"/>
    <col min="8" max="8" width="13.7109375" style="1" customWidth="1"/>
    <col min="9" max="9" width="14" style="1" customWidth="1"/>
    <col min="10" max="15" width="10.7109375" style="1" customWidth="1"/>
    <col min="16" max="16" width="13.28515625" style="1" customWidth="1"/>
    <col min="17" max="19" width="10.7109375" style="1" customWidth="1"/>
    <col min="20" max="35" width="9.140625" style="47"/>
    <col min="36" max="16384" width="9.140625" style="1"/>
  </cols>
  <sheetData>
    <row r="1" spans="1:47" s="15" customFormat="1" ht="15" thickBot="1" x14ac:dyDescent="0.3">
      <c r="A1" s="103" t="s">
        <v>78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 t="s">
        <v>33</v>
      </c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2"/>
      <c r="AI1" s="52"/>
    </row>
    <row r="2" spans="1:47" s="38" customFormat="1" ht="42" thickBot="1" x14ac:dyDescent="0.35">
      <c r="A2" s="106"/>
      <c r="B2" s="106"/>
      <c r="C2" s="107" t="s">
        <v>126</v>
      </c>
      <c r="D2" s="107" t="s">
        <v>93</v>
      </c>
      <c r="E2" s="108">
        <f>+'3c_Financijska analiza'!F2</f>
        <v>2018</v>
      </c>
      <c r="F2" s="108">
        <f>+'3c_Financijska analiza'!G2</f>
        <v>2019</v>
      </c>
      <c r="G2" s="108">
        <f>+'3c_Financijska analiza'!H2</f>
        <v>2020</v>
      </c>
      <c r="H2" s="108">
        <f>+'3c_Financijska analiza'!I2</f>
        <v>2021</v>
      </c>
      <c r="I2" s="108">
        <f>+'3c_Financijska analiza'!J2</f>
        <v>2022</v>
      </c>
      <c r="J2" s="108">
        <f>+'3c_Financijska analiza'!K2</f>
        <v>2023</v>
      </c>
      <c r="K2" s="108">
        <f>+'3c_Financijska analiza'!L2</f>
        <v>2024</v>
      </c>
      <c r="L2" s="108">
        <f>+'3c_Financijska analiza'!M2</f>
        <v>2025</v>
      </c>
      <c r="M2" s="108">
        <f>+'3c_Financijska analiza'!N2</f>
        <v>2026</v>
      </c>
      <c r="N2" s="108">
        <f>+'3c_Financijska analiza'!O2</f>
        <v>2027</v>
      </c>
      <c r="O2" s="108">
        <f>+'3c_Financijska analiza'!P2</f>
        <v>2028</v>
      </c>
      <c r="P2" s="108">
        <f>+'3c_Financijska analiza'!Q2</f>
        <v>2029</v>
      </c>
      <c r="Q2" s="108">
        <f>+'3c_Financijska analiza'!R2</f>
        <v>2030</v>
      </c>
      <c r="R2" s="108">
        <f>+'3c_Financijska analiza'!S2</f>
        <v>2031</v>
      </c>
      <c r="S2" s="108">
        <f>+'3c_Financijska analiza'!T2</f>
        <v>2032</v>
      </c>
      <c r="T2" s="108">
        <f>+'3c_Financijska analiza'!U2</f>
        <v>2033</v>
      </c>
      <c r="U2" s="108">
        <f>+'3c_Financijska analiza'!V2</f>
        <v>2034</v>
      </c>
      <c r="V2" s="108">
        <f>+'3c_Financijska analiza'!W2</f>
        <v>2035</v>
      </c>
      <c r="W2" s="108">
        <f>+'3c_Financijska analiza'!X2</f>
        <v>2036</v>
      </c>
      <c r="X2" s="108">
        <f>+'3c_Financijska analiza'!Y2</f>
        <v>2037</v>
      </c>
      <c r="Y2" s="108">
        <f>+'3c_Financijska analiza'!Z2</f>
        <v>2038</v>
      </c>
      <c r="Z2" s="108">
        <f>+'3c_Financijska analiza'!AA2</f>
        <v>2039</v>
      </c>
      <c r="AA2" s="108">
        <f>+'3c_Financijska analiza'!AB2</f>
        <v>2040</v>
      </c>
      <c r="AB2" s="108">
        <f>+'3c_Financijska analiza'!AC2</f>
        <v>2041</v>
      </c>
      <c r="AC2" s="108">
        <f>+'3c_Financijska analiza'!AD2</f>
        <v>2042</v>
      </c>
      <c r="AD2" s="108">
        <f>+'3c_Financijska analiza'!AE2</f>
        <v>2043</v>
      </c>
      <c r="AE2" s="108">
        <f>+'3c_Financijska analiza'!AF2</f>
        <v>2044</v>
      </c>
      <c r="AF2" s="108">
        <f>+'3c_Financijska analiza'!AG2</f>
        <v>2045</v>
      </c>
      <c r="AG2" s="108">
        <f>+'3c_Financijska analiza'!AH2</f>
        <v>2046</v>
      </c>
      <c r="AH2" s="91"/>
      <c r="AI2" s="91"/>
    </row>
    <row r="3" spans="1:47" s="26" customFormat="1" ht="15" customHeight="1" thickBot="1" x14ac:dyDescent="0.3">
      <c r="A3" s="199" t="s">
        <v>76</v>
      </c>
      <c r="B3" s="200"/>
      <c r="C3" s="109">
        <f>+NPV(B42,D3:AG3)</f>
        <v>0</v>
      </c>
      <c r="D3" s="110">
        <f>'3c_Financijska analiza'!E9*0.95</f>
        <v>0</v>
      </c>
      <c r="E3" s="110">
        <f>'3c_Financijska analiza'!F9*0.95</f>
        <v>0</v>
      </c>
      <c r="F3" s="110">
        <f>'3c_Financijska analiza'!G9*0.95</f>
        <v>0</v>
      </c>
      <c r="G3" s="110">
        <f>'3c_Financijska analiza'!H9*0.95</f>
        <v>0</v>
      </c>
      <c r="H3" s="110">
        <f>'3c_Financijska analiza'!I9*0.95</f>
        <v>0</v>
      </c>
      <c r="I3" s="110">
        <f>'3c_Financijska analiza'!J9*0.95</f>
        <v>0</v>
      </c>
      <c r="J3" s="110">
        <f>'3c_Financijska analiza'!K9*0.95</f>
        <v>0</v>
      </c>
      <c r="K3" s="110">
        <f>'3c_Financijska analiza'!L9*0.95</f>
        <v>0</v>
      </c>
      <c r="L3" s="110">
        <f>'3c_Financijska analiza'!M9*0.95</f>
        <v>0</v>
      </c>
      <c r="M3" s="110">
        <f>'3c_Financijska analiza'!N9*0.95</f>
        <v>0</v>
      </c>
      <c r="N3" s="110">
        <f>'3c_Financijska analiza'!O9*0.95</f>
        <v>0</v>
      </c>
      <c r="O3" s="110">
        <f>'3c_Financijska analiza'!P9*0.95</f>
        <v>0</v>
      </c>
      <c r="P3" s="110">
        <f>'3c_Financijska analiza'!Q9*0.95</f>
        <v>0</v>
      </c>
      <c r="Q3" s="110">
        <f>'3c_Financijska analiza'!R9*0.95</f>
        <v>0</v>
      </c>
      <c r="R3" s="110">
        <f>'3c_Financijska analiza'!S9*0.95</f>
        <v>0</v>
      </c>
      <c r="S3" s="110">
        <f>'3c_Financijska analiza'!T9*0.95</f>
        <v>0</v>
      </c>
      <c r="T3" s="110">
        <f>'3c_Financijska analiza'!U9*0.95</f>
        <v>0</v>
      </c>
      <c r="U3" s="110">
        <f>'3c_Financijska analiza'!V9*0.95</f>
        <v>0</v>
      </c>
      <c r="V3" s="110">
        <f>'3c_Financijska analiza'!W9*0.95</f>
        <v>0</v>
      </c>
      <c r="W3" s="110">
        <f>'3c_Financijska analiza'!X9*0.95</f>
        <v>0</v>
      </c>
      <c r="X3" s="110">
        <f>'3c_Financijska analiza'!Y9*0.95</f>
        <v>0</v>
      </c>
      <c r="Y3" s="110">
        <f>'3c_Financijska analiza'!Z9*0.95</f>
        <v>0</v>
      </c>
      <c r="Z3" s="110">
        <f>'3c_Financijska analiza'!AA9*0.95</f>
        <v>0</v>
      </c>
      <c r="AA3" s="110">
        <f>'3c_Financijska analiza'!AB9*0.95</f>
        <v>0</v>
      </c>
      <c r="AB3" s="110">
        <f>'3c_Financijska analiza'!AC9*0.95</f>
        <v>0</v>
      </c>
      <c r="AC3" s="110">
        <f>'3c_Financijska analiza'!AD9*0.95</f>
        <v>0</v>
      </c>
      <c r="AD3" s="110">
        <f>'3c_Financijska analiza'!AE9*0.95</f>
        <v>0</v>
      </c>
      <c r="AE3" s="110">
        <f>'3c_Financijska analiza'!AF9*0.95</f>
        <v>0</v>
      </c>
      <c r="AF3" s="110">
        <f>'3c_Financijska analiza'!AG9*0.95</f>
        <v>0</v>
      </c>
      <c r="AG3" s="110">
        <f>'3c_Financijska analiza'!AH9*0.95</f>
        <v>0</v>
      </c>
    </row>
    <row r="4" spans="1:47" s="26" customFormat="1" ht="13.9" x14ac:dyDescent="0.3">
      <c r="A4" s="202"/>
      <c r="B4" s="202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</row>
    <row r="5" spans="1:47" s="26" customFormat="1" ht="15" thickBot="1" x14ac:dyDescent="0.3">
      <c r="A5" s="201" t="s">
        <v>146</v>
      </c>
      <c r="B5" s="201"/>
      <c r="C5" s="109">
        <f>+NPV(B42,D5:AG5)</f>
        <v>0</v>
      </c>
      <c r="D5" s="110">
        <f>IF(+'3c_Financijska analiza'!E10&gt;0,'3c_Financijska analiza'!E10,0)</f>
        <v>0</v>
      </c>
      <c r="E5" s="110">
        <f>IF(+'3c_Financijska analiza'!F10&gt;0,'3c_Financijska analiza'!F10,0)</f>
        <v>0</v>
      </c>
      <c r="F5" s="110">
        <f>IF(+'3c_Financijska analiza'!G10&gt;0,'3c_Financijska analiza'!G10,0)</f>
        <v>0</v>
      </c>
      <c r="G5" s="110">
        <f>IF(+'3c_Financijska analiza'!H10&gt;0,'3c_Financijska analiza'!H10,0)</f>
        <v>0</v>
      </c>
      <c r="H5" s="110">
        <f>+'3c_Financijska analiza'!I10</f>
        <v>0</v>
      </c>
      <c r="I5" s="110">
        <f>+'3c_Financijska analiza'!J10</f>
        <v>0</v>
      </c>
      <c r="J5" s="110">
        <f>+'3c_Financijska analiza'!K10</f>
        <v>0</v>
      </c>
      <c r="K5" s="110">
        <f>+'3c_Financijska analiza'!L10</f>
        <v>0</v>
      </c>
      <c r="L5" s="110">
        <f>+'3c_Financijska analiza'!M10</f>
        <v>0</v>
      </c>
      <c r="M5" s="110">
        <f>+'3c_Financijska analiza'!N10</f>
        <v>0</v>
      </c>
      <c r="N5" s="110">
        <f>+'3c_Financijska analiza'!O10</f>
        <v>0</v>
      </c>
      <c r="O5" s="110">
        <f>+'3c_Financijska analiza'!P10</f>
        <v>0</v>
      </c>
      <c r="P5" s="110">
        <f>+'3c_Financijska analiza'!Q10</f>
        <v>0</v>
      </c>
      <c r="Q5" s="110">
        <f>+'3c_Financijska analiza'!R10</f>
        <v>0</v>
      </c>
      <c r="R5" s="110">
        <f>+'3c_Financijska analiza'!S10</f>
        <v>0</v>
      </c>
      <c r="S5" s="110">
        <f>+'3c_Financijska analiza'!T10</f>
        <v>0</v>
      </c>
      <c r="T5" s="110">
        <f>+'3c_Financijska analiza'!U10</f>
        <v>0</v>
      </c>
      <c r="U5" s="110">
        <f>+'3c_Financijska analiza'!V10</f>
        <v>0</v>
      </c>
      <c r="V5" s="110">
        <f>+'3c_Financijska analiza'!W10</f>
        <v>0</v>
      </c>
      <c r="W5" s="110">
        <f>+'3c_Financijska analiza'!X10</f>
        <v>0</v>
      </c>
      <c r="X5" s="110">
        <f>+'3c_Financijska analiza'!Y10</f>
        <v>0</v>
      </c>
      <c r="Y5" s="110">
        <f>+'3c_Financijska analiza'!Z10</f>
        <v>0</v>
      </c>
      <c r="Z5" s="110">
        <f>+'3c_Financijska analiza'!AA10</f>
        <v>0</v>
      </c>
      <c r="AA5" s="110">
        <f>+'3c_Financijska analiza'!AB10</f>
        <v>0</v>
      </c>
      <c r="AB5" s="110">
        <f>+'3c_Financijska analiza'!AC10</f>
        <v>0</v>
      </c>
      <c r="AC5" s="110">
        <f>+'3c_Financijska analiza'!AD10</f>
        <v>0</v>
      </c>
      <c r="AD5" s="110">
        <f>+'3c_Financijska analiza'!AE10</f>
        <v>0</v>
      </c>
      <c r="AE5" s="110">
        <f>+'3c_Financijska analiza'!AF10</f>
        <v>0</v>
      </c>
      <c r="AF5" s="110">
        <f>+'3c_Financijska analiza'!AG10</f>
        <v>0</v>
      </c>
      <c r="AG5" s="110">
        <f>+'3c_Financijska analiza'!AH10</f>
        <v>0</v>
      </c>
    </row>
    <row r="6" spans="1:47" s="26" customFormat="1" ht="13.9" x14ac:dyDescent="0.3">
      <c r="A6" s="202"/>
      <c r="B6" s="202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</row>
    <row r="7" spans="1:47" s="26" customFormat="1" ht="15" thickBot="1" x14ac:dyDescent="0.3">
      <c r="A7" s="203" t="s">
        <v>23</v>
      </c>
      <c r="B7" s="203"/>
      <c r="C7" s="112">
        <f>+NPV(B42,D7:AG7)</f>
        <v>0</v>
      </c>
      <c r="D7" s="112">
        <f>D3+D5</f>
        <v>0</v>
      </c>
      <c r="E7" s="112">
        <f>E3+E5</f>
        <v>0</v>
      </c>
      <c r="F7" s="112">
        <f t="shared" ref="F7:S7" si="0">F3+F5</f>
        <v>0</v>
      </c>
      <c r="G7" s="112">
        <f>G3+G5</f>
        <v>0</v>
      </c>
      <c r="H7" s="112">
        <f t="shared" si="0"/>
        <v>0</v>
      </c>
      <c r="I7" s="112">
        <f t="shared" si="0"/>
        <v>0</v>
      </c>
      <c r="J7" s="112">
        <f t="shared" si="0"/>
        <v>0</v>
      </c>
      <c r="K7" s="112">
        <f t="shared" si="0"/>
        <v>0</v>
      </c>
      <c r="L7" s="112">
        <f t="shared" si="0"/>
        <v>0</v>
      </c>
      <c r="M7" s="112">
        <f t="shared" si="0"/>
        <v>0</v>
      </c>
      <c r="N7" s="112">
        <f t="shared" si="0"/>
        <v>0</v>
      </c>
      <c r="O7" s="112">
        <f t="shared" si="0"/>
        <v>0</v>
      </c>
      <c r="P7" s="112">
        <f>P3+P5</f>
        <v>0</v>
      </c>
      <c r="Q7" s="112">
        <f t="shared" si="0"/>
        <v>0</v>
      </c>
      <c r="R7" s="112">
        <f t="shared" si="0"/>
        <v>0</v>
      </c>
      <c r="S7" s="113">
        <f t="shared" si="0"/>
        <v>0</v>
      </c>
      <c r="T7" s="112">
        <f>T3+T5</f>
        <v>0</v>
      </c>
      <c r="U7" s="112">
        <f>U3+U5</f>
        <v>0</v>
      </c>
      <c r="V7" s="112">
        <f t="shared" ref="V7:AG7" si="1">V3+V5</f>
        <v>0</v>
      </c>
      <c r="W7" s="112">
        <f t="shared" si="1"/>
        <v>0</v>
      </c>
      <c r="X7" s="112">
        <f t="shared" si="1"/>
        <v>0</v>
      </c>
      <c r="Y7" s="112">
        <f t="shared" si="1"/>
        <v>0</v>
      </c>
      <c r="Z7" s="112">
        <f t="shared" si="1"/>
        <v>0</v>
      </c>
      <c r="AA7" s="112">
        <f t="shared" si="1"/>
        <v>0</v>
      </c>
      <c r="AB7" s="112">
        <f t="shared" si="1"/>
        <v>0</v>
      </c>
      <c r="AC7" s="112">
        <f t="shared" si="1"/>
        <v>0</v>
      </c>
      <c r="AD7" s="112">
        <f t="shared" si="1"/>
        <v>0</v>
      </c>
      <c r="AE7" s="112">
        <f t="shared" si="1"/>
        <v>0</v>
      </c>
      <c r="AF7" s="112">
        <f t="shared" si="1"/>
        <v>0</v>
      </c>
      <c r="AG7" s="112">
        <f t="shared" si="1"/>
        <v>0</v>
      </c>
    </row>
    <row r="8" spans="1:47" s="26" customFormat="1" ht="33" customHeight="1" thickBot="1" x14ac:dyDescent="0.35">
      <c r="A8" s="114"/>
      <c r="B8" s="115"/>
      <c r="C8" s="116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</row>
    <row r="9" spans="1:47" s="39" customFormat="1" ht="27.75" customHeight="1" thickBot="1" x14ac:dyDescent="0.35">
      <c r="A9" s="118" t="s">
        <v>22</v>
      </c>
      <c r="B9" s="119" t="s">
        <v>77</v>
      </c>
      <c r="C9" s="119"/>
      <c r="D9" s="108">
        <v>2017</v>
      </c>
      <c r="E9" s="108">
        <f t="shared" ref="E9:AG9" si="2">+E2</f>
        <v>2018</v>
      </c>
      <c r="F9" s="108">
        <f t="shared" si="2"/>
        <v>2019</v>
      </c>
      <c r="G9" s="108">
        <f t="shared" si="2"/>
        <v>2020</v>
      </c>
      <c r="H9" s="108">
        <f t="shared" si="2"/>
        <v>2021</v>
      </c>
      <c r="I9" s="108">
        <f t="shared" si="2"/>
        <v>2022</v>
      </c>
      <c r="J9" s="108">
        <f t="shared" si="2"/>
        <v>2023</v>
      </c>
      <c r="K9" s="108">
        <f t="shared" si="2"/>
        <v>2024</v>
      </c>
      <c r="L9" s="108">
        <f t="shared" si="2"/>
        <v>2025</v>
      </c>
      <c r="M9" s="108">
        <f t="shared" si="2"/>
        <v>2026</v>
      </c>
      <c r="N9" s="108">
        <f t="shared" si="2"/>
        <v>2027</v>
      </c>
      <c r="O9" s="108">
        <f t="shared" si="2"/>
        <v>2028</v>
      </c>
      <c r="P9" s="108">
        <f t="shared" si="2"/>
        <v>2029</v>
      </c>
      <c r="Q9" s="108">
        <f t="shared" si="2"/>
        <v>2030</v>
      </c>
      <c r="R9" s="108">
        <f t="shared" si="2"/>
        <v>2031</v>
      </c>
      <c r="S9" s="108">
        <f t="shared" si="2"/>
        <v>2032</v>
      </c>
      <c r="T9" s="108">
        <f t="shared" si="2"/>
        <v>2033</v>
      </c>
      <c r="U9" s="108">
        <f t="shared" si="2"/>
        <v>2034</v>
      </c>
      <c r="V9" s="108">
        <f t="shared" si="2"/>
        <v>2035</v>
      </c>
      <c r="W9" s="108">
        <f t="shared" si="2"/>
        <v>2036</v>
      </c>
      <c r="X9" s="108">
        <f t="shared" si="2"/>
        <v>2037</v>
      </c>
      <c r="Y9" s="108">
        <f t="shared" si="2"/>
        <v>2038</v>
      </c>
      <c r="Z9" s="108">
        <f t="shared" si="2"/>
        <v>2039</v>
      </c>
      <c r="AA9" s="108">
        <f t="shared" si="2"/>
        <v>2040</v>
      </c>
      <c r="AB9" s="108">
        <f t="shared" si="2"/>
        <v>2041</v>
      </c>
      <c r="AC9" s="108">
        <f t="shared" si="2"/>
        <v>2042</v>
      </c>
      <c r="AD9" s="108">
        <f t="shared" si="2"/>
        <v>2043</v>
      </c>
      <c r="AE9" s="108">
        <f t="shared" si="2"/>
        <v>2044</v>
      </c>
      <c r="AF9" s="108">
        <f t="shared" si="2"/>
        <v>2045</v>
      </c>
      <c r="AG9" s="108">
        <f t="shared" si="2"/>
        <v>2046</v>
      </c>
    </row>
    <row r="10" spans="1:47" s="26" customFormat="1" ht="15.75" customHeight="1" x14ac:dyDescent="0.25">
      <c r="A10" s="195" t="s">
        <v>119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</row>
    <row r="11" spans="1:47" s="41" customFormat="1" ht="15" thickBot="1" x14ac:dyDescent="0.3">
      <c r="A11" s="120" t="s">
        <v>107</v>
      </c>
      <c r="B11" s="121" t="s">
        <v>110</v>
      </c>
      <c r="C11" s="122" t="s">
        <v>120</v>
      </c>
      <c r="D11" s="123"/>
      <c r="E11" s="46"/>
      <c r="F11" s="123">
        <f>E11</f>
        <v>0</v>
      </c>
      <c r="G11" s="123">
        <f t="shared" ref="G11:AG11" si="3">F11</f>
        <v>0</v>
      </c>
      <c r="H11" s="123">
        <f t="shared" si="3"/>
        <v>0</v>
      </c>
      <c r="I11" s="123">
        <f t="shared" si="3"/>
        <v>0</v>
      </c>
      <c r="J11" s="123">
        <f t="shared" si="3"/>
        <v>0</v>
      </c>
      <c r="K11" s="123">
        <f t="shared" si="3"/>
        <v>0</v>
      </c>
      <c r="L11" s="123">
        <f t="shared" si="3"/>
        <v>0</v>
      </c>
      <c r="M11" s="123">
        <f t="shared" si="3"/>
        <v>0</v>
      </c>
      <c r="N11" s="123">
        <f t="shared" si="3"/>
        <v>0</v>
      </c>
      <c r="O11" s="123">
        <f t="shared" si="3"/>
        <v>0</v>
      </c>
      <c r="P11" s="123">
        <f t="shared" si="3"/>
        <v>0</v>
      </c>
      <c r="Q11" s="123">
        <f t="shared" si="3"/>
        <v>0</v>
      </c>
      <c r="R11" s="123">
        <f t="shared" si="3"/>
        <v>0</v>
      </c>
      <c r="S11" s="123">
        <f t="shared" si="3"/>
        <v>0</v>
      </c>
      <c r="T11" s="123">
        <f t="shared" si="3"/>
        <v>0</v>
      </c>
      <c r="U11" s="123">
        <f t="shared" si="3"/>
        <v>0</v>
      </c>
      <c r="V11" s="123">
        <f t="shared" si="3"/>
        <v>0</v>
      </c>
      <c r="W11" s="123">
        <f t="shared" si="3"/>
        <v>0</v>
      </c>
      <c r="X11" s="123">
        <f t="shared" si="3"/>
        <v>0</v>
      </c>
      <c r="Y11" s="123">
        <f t="shared" si="3"/>
        <v>0</v>
      </c>
      <c r="Z11" s="123">
        <f t="shared" si="3"/>
        <v>0</v>
      </c>
      <c r="AA11" s="123">
        <f t="shared" si="3"/>
        <v>0</v>
      </c>
      <c r="AB11" s="123">
        <f t="shared" si="3"/>
        <v>0</v>
      </c>
      <c r="AC11" s="123">
        <f t="shared" si="3"/>
        <v>0</v>
      </c>
      <c r="AD11" s="123">
        <f t="shared" si="3"/>
        <v>0</v>
      </c>
      <c r="AE11" s="123">
        <f t="shared" si="3"/>
        <v>0</v>
      </c>
      <c r="AF11" s="123">
        <f t="shared" si="3"/>
        <v>0</v>
      </c>
      <c r="AG11" s="123">
        <f t="shared" si="3"/>
        <v>0</v>
      </c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</row>
    <row r="12" spans="1:47" s="41" customFormat="1" ht="15" thickBot="1" x14ac:dyDescent="0.3">
      <c r="A12" s="120" t="s">
        <v>108</v>
      </c>
      <c r="B12" s="121" t="s">
        <v>111</v>
      </c>
      <c r="C12" s="122" t="s">
        <v>120</v>
      </c>
      <c r="D12" s="124"/>
      <c r="E12" s="100"/>
      <c r="F12" s="100"/>
      <c r="G12" s="101"/>
      <c r="H12" s="101"/>
      <c r="I12" s="101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</row>
    <row r="13" spans="1:47" s="98" customFormat="1" ht="15" thickBot="1" x14ac:dyDescent="0.3">
      <c r="A13" s="125" t="s">
        <v>109</v>
      </c>
      <c r="B13" s="126" t="s">
        <v>112</v>
      </c>
      <c r="C13" s="127" t="s">
        <v>120</v>
      </c>
      <c r="D13" s="128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</row>
    <row r="14" spans="1:47" s="41" customFormat="1" ht="15" thickBot="1" x14ac:dyDescent="0.3">
      <c r="A14" s="120" t="s">
        <v>21</v>
      </c>
      <c r="B14" s="121" t="s">
        <v>111</v>
      </c>
      <c r="C14" s="122">
        <f>+NPV(B42,D14:AG14)</f>
        <v>0</v>
      </c>
      <c r="D14" s="123">
        <v>0</v>
      </c>
      <c r="E14" s="123">
        <f>E11*E12*E13</f>
        <v>0</v>
      </c>
      <c r="F14" s="123">
        <f>F11*F12*F13</f>
        <v>0</v>
      </c>
      <c r="G14" s="123">
        <f t="shared" ref="G14:S14" si="4">G11*G12*G13</f>
        <v>0</v>
      </c>
      <c r="H14" s="123">
        <f t="shared" si="4"/>
        <v>0</v>
      </c>
      <c r="I14" s="123">
        <f t="shared" si="4"/>
        <v>0</v>
      </c>
      <c r="J14" s="123">
        <f t="shared" si="4"/>
        <v>0</v>
      </c>
      <c r="K14" s="123">
        <f t="shared" si="4"/>
        <v>0</v>
      </c>
      <c r="L14" s="123">
        <f t="shared" si="4"/>
        <v>0</v>
      </c>
      <c r="M14" s="123">
        <f t="shared" si="4"/>
        <v>0</v>
      </c>
      <c r="N14" s="123">
        <f t="shared" si="4"/>
        <v>0</v>
      </c>
      <c r="O14" s="123">
        <f t="shared" si="4"/>
        <v>0</v>
      </c>
      <c r="P14" s="123">
        <f t="shared" si="4"/>
        <v>0</v>
      </c>
      <c r="Q14" s="123">
        <f t="shared" si="4"/>
        <v>0</v>
      </c>
      <c r="R14" s="123">
        <f t="shared" si="4"/>
        <v>0</v>
      </c>
      <c r="S14" s="123">
        <f t="shared" si="4"/>
        <v>0</v>
      </c>
      <c r="T14" s="123">
        <f>T11*T12*T13</f>
        <v>0</v>
      </c>
      <c r="U14" s="123">
        <f>U11*U12*U13</f>
        <v>0</v>
      </c>
      <c r="V14" s="123">
        <f>V11*V12*V13</f>
        <v>0</v>
      </c>
      <c r="W14" s="123">
        <f t="shared" ref="W14:AG14" si="5">W11*W12*W13</f>
        <v>0</v>
      </c>
      <c r="X14" s="123">
        <f t="shared" si="5"/>
        <v>0</v>
      </c>
      <c r="Y14" s="123">
        <f t="shared" si="5"/>
        <v>0</v>
      </c>
      <c r="Z14" s="123">
        <f t="shared" si="5"/>
        <v>0</v>
      </c>
      <c r="AA14" s="123">
        <f t="shared" si="5"/>
        <v>0</v>
      </c>
      <c r="AB14" s="123">
        <f t="shared" si="5"/>
        <v>0</v>
      </c>
      <c r="AC14" s="123">
        <f t="shared" si="5"/>
        <v>0</v>
      </c>
      <c r="AD14" s="123">
        <f t="shared" si="5"/>
        <v>0</v>
      </c>
      <c r="AE14" s="123">
        <f t="shared" si="5"/>
        <v>0</v>
      </c>
      <c r="AF14" s="123">
        <f t="shared" si="5"/>
        <v>0</v>
      </c>
      <c r="AG14" s="123">
        <f t="shared" si="5"/>
        <v>0</v>
      </c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</row>
    <row r="15" spans="1:47" s="41" customFormat="1" ht="15.75" customHeight="1" thickBot="1" x14ac:dyDescent="0.3">
      <c r="A15" s="197" t="s">
        <v>83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7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</row>
    <row r="16" spans="1:47" s="41" customFormat="1" ht="18.75" customHeight="1" thickBot="1" x14ac:dyDescent="0.3">
      <c r="A16" s="129" t="s">
        <v>113</v>
      </c>
      <c r="B16" s="130" t="s">
        <v>84</v>
      </c>
      <c r="C16" s="109" t="s">
        <v>120</v>
      </c>
      <c r="D16" s="123"/>
      <c r="E16" s="100"/>
      <c r="F16" s="100"/>
      <c r="G16" s="100"/>
      <c r="H16" s="100">
        <v>0</v>
      </c>
      <c r="I16" s="100">
        <v>0</v>
      </c>
      <c r="J16" s="100">
        <v>0</v>
      </c>
      <c r="K16" s="100">
        <v>0</v>
      </c>
      <c r="L16" s="100">
        <v>0</v>
      </c>
      <c r="M16" s="100">
        <v>0</v>
      </c>
      <c r="N16" s="100">
        <v>0</v>
      </c>
      <c r="O16" s="100">
        <v>0</v>
      </c>
      <c r="P16" s="100">
        <v>0</v>
      </c>
      <c r="Q16" s="100">
        <v>0</v>
      </c>
      <c r="R16" s="100">
        <v>0</v>
      </c>
      <c r="S16" s="100">
        <v>0</v>
      </c>
      <c r="T16" s="100">
        <v>0</v>
      </c>
      <c r="U16" s="100">
        <v>0</v>
      </c>
      <c r="V16" s="100">
        <v>0</v>
      </c>
      <c r="W16" s="100">
        <v>0</v>
      </c>
      <c r="X16" s="100">
        <v>0</v>
      </c>
      <c r="Y16" s="100">
        <v>0</v>
      </c>
      <c r="Z16" s="100">
        <v>0</v>
      </c>
      <c r="AA16" s="100">
        <v>0</v>
      </c>
      <c r="AB16" s="100">
        <v>0</v>
      </c>
      <c r="AC16" s="100">
        <v>0</v>
      </c>
      <c r="AD16" s="100">
        <v>0</v>
      </c>
      <c r="AE16" s="100">
        <v>0</v>
      </c>
      <c r="AF16" s="100">
        <v>0</v>
      </c>
      <c r="AG16" s="100">
        <v>0</v>
      </c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</row>
    <row r="17" spans="1:47" s="41" customFormat="1" ht="18.75" customHeight="1" thickBot="1" x14ac:dyDescent="0.35">
      <c r="A17" s="129" t="s">
        <v>85</v>
      </c>
      <c r="B17" s="130" t="s">
        <v>121</v>
      </c>
      <c r="C17" s="109"/>
      <c r="D17" s="123">
        <v>240</v>
      </c>
      <c r="E17" s="123">
        <v>240</v>
      </c>
      <c r="F17" s="123">
        <v>240</v>
      </c>
      <c r="G17" s="123">
        <v>240</v>
      </c>
      <c r="H17" s="123">
        <v>240</v>
      </c>
      <c r="I17" s="123">
        <f>H17*1.02</f>
        <v>244.8</v>
      </c>
      <c r="J17" s="123">
        <f>I17</f>
        <v>244.8</v>
      </c>
      <c r="K17" s="123">
        <f t="shared" ref="K17:M17" si="6">J17</f>
        <v>244.8</v>
      </c>
      <c r="L17" s="123">
        <f t="shared" si="6"/>
        <v>244.8</v>
      </c>
      <c r="M17" s="123">
        <f t="shared" si="6"/>
        <v>244.8</v>
      </c>
      <c r="N17" s="123">
        <f>M17*1.02</f>
        <v>249.69600000000003</v>
      </c>
      <c r="O17" s="123">
        <f>N17</f>
        <v>249.69600000000003</v>
      </c>
      <c r="P17" s="123">
        <f t="shared" ref="P17:R17" si="7">O17</f>
        <v>249.69600000000003</v>
      </c>
      <c r="Q17" s="123">
        <f t="shared" si="7"/>
        <v>249.69600000000003</v>
      </c>
      <c r="R17" s="123">
        <f t="shared" si="7"/>
        <v>249.69600000000003</v>
      </c>
      <c r="S17" s="123">
        <f>R17*1.02</f>
        <v>254.68992000000003</v>
      </c>
      <c r="T17" s="123">
        <f>S17</f>
        <v>254.68992000000003</v>
      </c>
      <c r="U17" s="123">
        <f t="shared" ref="U17:W17" si="8">T17</f>
        <v>254.68992000000003</v>
      </c>
      <c r="V17" s="123">
        <f t="shared" si="8"/>
        <v>254.68992000000003</v>
      </c>
      <c r="W17" s="123">
        <f t="shared" si="8"/>
        <v>254.68992000000003</v>
      </c>
      <c r="X17" s="123">
        <f>W17*1.02</f>
        <v>259.78371840000005</v>
      </c>
      <c r="Y17" s="123">
        <f>X17</f>
        <v>259.78371840000005</v>
      </c>
      <c r="Z17" s="123">
        <f t="shared" ref="Z17:AB17" si="9">Y17</f>
        <v>259.78371840000005</v>
      </c>
      <c r="AA17" s="123">
        <f t="shared" si="9"/>
        <v>259.78371840000005</v>
      </c>
      <c r="AB17" s="123">
        <f t="shared" si="9"/>
        <v>259.78371840000005</v>
      </c>
      <c r="AC17" s="123">
        <f>AB17*1.02</f>
        <v>264.97939276800008</v>
      </c>
      <c r="AD17" s="123">
        <f>AC17</f>
        <v>264.97939276800008</v>
      </c>
      <c r="AE17" s="123">
        <f t="shared" ref="AE17:AG17" si="10">AD17</f>
        <v>264.97939276800008</v>
      </c>
      <c r="AF17" s="123">
        <f t="shared" si="10"/>
        <v>264.97939276800008</v>
      </c>
      <c r="AG17" s="123">
        <f t="shared" si="10"/>
        <v>264.97939276800008</v>
      </c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</row>
    <row r="18" spans="1:47" s="41" customFormat="1" ht="18.75" customHeight="1" thickBot="1" x14ac:dyDescent="0.3">
      <c r="A18" s="129" t="s">
        <v>86</v>
      </c>
      <c r="B18" s="131" t="s">
        <v>111</v>
      </c>
      <c r="C18" s="132">
        <f>+NPV(B42,D18:AG18)</f>
        <v>0</v>
      </c>
      <c r="D18" s="123">
        <f>D16*D17</f>
        <v>0</v>
      </c>
      <c r="E18" s="123">
        <f>E16*E17</f>
        <v>0</v>
      </c>
      <c r="F18" s="123">
        <f>F16*F17</f>
        <v>0</v>
      </c>
      <c r="G18" s="123">
        <f>G16*G17</f>
        <v>0</v>
      </c>
      <c r="H18" s="123">
        <f t="shared" ref="H18:AG18" si="11">H16*H17</f>
        <v>0</v>
      </c>
      <c r="I18" s="123">
        <f t="shared" si="11"/>
        <v>0</v>
      </c>
      <c r="J18" s="123">
        <f t="shared" si="11"/>
        <v>0</v>
      </c>
      <c r="K18" s="123">
        <f t="shared" si="11"/>
        <v>0</v>
      </c>
      <c r="L18" s="123">
        <f t="shared" si="11"/>
        <v>0</v>
      </c>
      <c r="M18" s="123">
        <f t="shared" si="11"/>
        <v>0</v>
      </c>
      <c r="N18" s="123">
        <f t="shared" si="11"/>
        <v>0</v>
      </c>
      <c r="O18" s="123">
        <f t="shared" si="11"/>
        <v>0</v>
      </c>
      <c r="P18" s="123">
        <f t="shared" si="11"/>
        <v>0</v>
      </c>
      <c r="Q18" s="123">
        <f t="shared" si="11"/>
        <v>0</v>
      </c>
      <c r="R18" s="123">
        <f t="shared" si="11"/>
        <v>0</v>
      </c>
      <c r="S18" s="123">
        <f t="shared" si="11"/>
        <v>0</v>
      </c>
      <c r="T18" s="123">
        <f t="shared" si="11"/>
        <v>0</v>
      </c>
      <c r="U18" s="123">
        <f t="shared" si="11"/>
        <v>0</v>
      </c>
      <c r="V18" s="123">
        <f t="shared" si="11"/>
        <v>0</v>
      </c>
      <c r="W18" s="123">
        <f t="shared" si="11"/>
        <v>0</v>
      </c>
      <c r="X18" s="123">
        <f t="shared" si="11"/>
        <v>0</v>
      </c>
      <c r="Y18" s="123">
        <f t="shared" si="11"/>
        <v>0</v>
      </c>
      <c r="Z18" s="123">
        <f t="shared" si="11"/>
        <v>0</v>
      </c>
      <c r="AA18" s="123">
        <f t="shared" si="11"/>
        <v>0</v>
      </c>
      <c r="AB18" s="123">
        <f t="shared" si="11"/>
        <v>0</v>
      </c>
      <c r="AC18" s="123">
        <f t="shared" si="11"/>
        <v>0</v>
      </c>
      <c r="AD18" s="123">
        <f t="shared" si="11"/>
        <v>0</v>
      </c>
      <c r="AE18" s="123">
        <f t="shared" si="11"/>
        <v>0</v>
      </c>
      <c r="AF18" s="123">
        <f t="shared" si="11"/>
        <v>0</v>
      </c>
      <c r="AG18" s="123">
        <f t="shared" si="11"/>
        <v>0</v>
      </c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</row>
    <row r="19" spans="1:47" s="41" customFormat="1" ht="18.75" customHeight="1" thickBot="1" x14ac:dyDescent="0.3">
      <c r="A19" s="197" t="s">
        <v>118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7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</row>
    <row r="20" spans="1:47" s="41" customFormat="1" ht="18.75" customHeight="1" thickBot="1" x14ac:dyDescent="0.3">
      <c r="A20" s="129" t="s">
        <v>114</v>
      </c>
      <c r="B20" s="130" t="s">
        <v>115</v>
      </c>
      <c r="C20" s="109" t="s">
        <v>120</v>
      </c>
      <c r="D20" s="124"/>
      <c r="E20" s="100"/>
      <c r="F20" s="100"/>
      <c r="G20" s="101"/>
      <c r="H20" s="101">
        <v>0</v>
      </c>
      <c r="I20" s="101">
        <v>0</v>
      </c>
      <c r="J20" s="101">
        <v>0</v>
      </c>
      <c r="K20" s="101">
        <v>0</v>
      </c>
      <c r="L20" s="101">
        <v>0</v>
      </c>
      <c r="M20" s="101">
        <v>0</v>
      </c>
      <c r="N20" s="101">
        <v>0</v>
      </c>
      <c r="O20" s="101">
        <v>0</v>
      </c>
      <c r="P20" s="101">
        <v>0</v>
      </c>
      <c r="Q20" s="101">
        <v>0</v>
      </c>
      <c r="R20" s="101">
        <v>0</v>
      </c>
      <c r="S20" s="101">
        <v>0</v>
      </c>
      <c r="T20" s="101">
        <v>0</v>
      </c>
      <c r="U20" s="101">
        <v>0</v>
      </c>
      <c r="V20" s="101">
        <v>0</v>
      </c>
      <c r="W20" s="101">
        <v>0</v>
      </c>
      <c r="X20" s="101">
        <v>0</v>
      </c>
      <c r="Y20" s="101">
        <v>0</v>
      </c>
      <c r="Z20" s="101">
        <v>0</v>
      </c>
      <c r="AA20" s="101">
        <v>0</v>
      </c>
      <c r="AB20" s="101">
        <v>0</v>
      </c>
      <c r="AC20" s="101">
        <v>0</v>
      </c>
      <c r="AD20" s="101">
        <v>0</v>
      </c>
      <c r="AE20" s="101">
        <v>0</v>
      </c>
      <c r="AF20" s="101">
        <v>0</v>
      </c>
      <c r="AG20" s="101">
        <v>0</v>
      </c>
      <c r="AH20" s="79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</row>
    <row r="21" spans="1:47" s="41" customFormat="1" ht="18.75" customHeight="1" thickBot="1" x14ac:dyDescent="0.3">
      <c r="A21" s="129" t="s">
        <v>116</v>
      </c>
      <c r="B21" s="130" t="s">
        <v>117</v>
      </c>
      <c r="C21" s="109" t="s">
        <v>120</v>
      </c>
      <c r="D21" s="123">
        <v>12</v>
      </c>
      <c r="E21" s="123">
        <v>12</v>
      </c>
      <c r="F21" s="123">
        <v>12</v>
      </c>
      <c r="G21" s="123">
        <v>12</v>
      </c>
      <c r="H21" s="123">
        <v>12</v>
      </c>
      <c r="I21" s="123">
        <v>12</v>
      </c>
      <c r="J21" s="123">
        <v>12</v>
      </c>
      <c r="K21" s="123">
        <v>12</v>
      </c>
      <c r="L21" s="123">
        <v>12</v>
      </c>
      <c r="M21" s="123">
        <v>12</v>
      </c>
      <c r="N21" s="123">
        <v>12</v>
      </c>
      <c r="O21" s="123">
        <v>12</v>
      </c>
      <c r="P21" s="123">
        <v>12</v>
      </c>
      <c r="Q21" s="123">
        <v>12</v>
      </c>
      <c r="R21" s="123">
        <v>12</v>
      </c>
      <c r="S21" s="123">
        <v>12</v>
      </c>
      <c r="T21" s="123">
        <v>12</v>
      </c>
      <c r="U21" s="123">
        <v>12</v>
      </c>
      <c r="V21" s="123">
        <v>12</v>
      </c>
      <c r="W21" s="123">
        <v>12</v>
      </c>
      <c r="X21" s="123">
        <v>12</v>
      </c>
      <c r="Y21" s="123">
        <v>12</v>
      </c>
      <c r="Z21" s="123">
        <v>12</v>
      </c>
      <c r="AA21" s="123">
        <v>12</v>
      </c>
      <c r="AB21" s="123">
        <v>12</v>
      </c>
      <c r="AC21" s="123">
        <v>12</v>
      </c>
      <c r="AD21" s="123">
        <v>12</v>
      </c>
      <c r="AE21" s="123">
        <v>12</v>
      </c>
      <c r="AF21" s="123">
        <v>12</v>
      </c>
      <c r="AG21" s="123">
        <v>12</v>
      </c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</row>
    <row r="22" spans="1:47" s="41" customFormat="1" ht="18.75" customHeight="1" thickBot="1" x14ac:dyDescent="0.3">
      <c r="A22" s="129" t="s">
        <v>118</v>
      </c>
      <c r="B22" s="130" t="s">
        <v>111</v>
      </c>
      <c r="C22" s="109">
        <f>+NPV(B42,D22:AG22)</f>
        <v>0</v>
      </c>
      <c r="D22" s="123">
        <f>D20*D21</f>
        <v>0</v>
      </c>
      <c r="E22" s="123">
        <f>E20*E21</f>
        <v>0</v>
      </c>
      <c r="F22" s="123">
        <f>F20*F21</f>
        <v>0</v>
      </c>
      <c r="G22" s="123">
        <f t="shared" ref="G22:AG22" si="12">G20*G21</f>
        <v>0</v>
      </c>
      <c r="H22" s="123">
        <f t="shared" si="12"/>
        <v>0</v>
      </c>
      <c r="I22" s="123">
        <f t="shared" si="12"/>
        <v>0</v>
      </c>
      <c r="J22" s="123">
        <f t="shared" si="12"/>
        <v>0</v>
      </c>
      <c r="K22" s="123">
        <f t="shared" si="12"/>
        <v>0</v>
      </c>
      <c r="L22" s="123">
        <f t="shared" si="12"/>
        <v>0</v>
      </c>
      <c r="M22" s="123">
        <f t="shared" si="12"/>
        <v>0</v>
      </c>
      <c r="N22" s="123">
        <f t="shared" si="12"/>
        <v>0</v>
      </c>
      <c r="O22" s="123">
        <f t="shared" si="12"/>
        <v>0</v>
      </c>
      <c r="P22" s="123">
        <f t="shared" si="12"/>
        <v>0</v>
      </c>
      <c r="Q22" s="123">
        <f t="shared" si="12"/>
        <v>0</v>
      </c>
      <c r="R22" s="123">
        <f t="shared" si="12"/>
        <v>0</v>
      </c>
      <c r="S22" s="123">
        <f t="shared" si="12"/>
        <v>0</v>
      </c>
      <c r="T22" s="123">
        <f t="shared" si="12"/>
        <v>0</v>
      </c>
      <c r="U22" s="123">
        <f t="shared" si="12"/>
        <v>0</v>
      </c>
      <c r="V22" s="123">
        <f t="shared" si="12"/>
        <v>0</v>
      </c>
      <c r="W22" s="123">
        <f t="shared" si="12"/>
        <v>0</v>
      </c>
      <c r="X22" s="123">
        <f t="shared" si="12"/>
        <v>0</v>
      </c>
      <c r="Y22" s="123">
        <f t="shared" si="12"/>
        <v>0</v>
      </c>
      <c r="Z22" s="123">
        <f t="shared" si="12"/>
        <v>0</v>
      </c>
      <c r="AA22" s="123">
        <f t="shared" si="12"/>
        <v>0</v>
      </c>
      <c r="AB22" s="123">
        <f t="shared" si="12"/>
        <v>0</v>
      </c>
      <c r="AC22" s="123">
        <f t="shared" si="12"/>
        <v>0</v>
      </c>
      <c r="AD22" s="123">
        <f t="shared" si="12"/>
        <v>0</v>
      </c>
      <c r="AE22" s="123">
        <f t="shared" si="12"/>
        <v>0</v>
      </c>
      <c r="AF22" s="123">
        <f t="shared" si="12"/>
        <v>0</v>
      </c>
      <c r="AG22" s="123">
        <f t="shared" si="12"/>
        <v>0</v>
      </c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</row>
    <row r="23" spans="1:47" s="39" customFormat="1" ht="15.75" customHeight="1" thickBot="1" x14ac:dyDescent="0.35">
      <c r="A23" s="197" t="s">
        <v>24</v>
      </c>
      <c r="B23" s="198"/>
      <c r="C23" s="112">
        <f>+NPV(B42,D23:AG23)</f>
        <v>0</v>
      </c>
      <c r="D23" s="112">
        <f>D22+D18+D14</f>
        <v>0</v>
      </c>
      <c r="E23" s="112">
        <f>E22+E18+E14</f>
        <v>0</v>
      </c>
      <c r="F23" s="112">
        <f>F22+F18+F14</f>
        <v>0</v>
      </c>
      <c r="G23" s="112">
        <f t="shared" ref="G23:AG23" si="13">G22+G18+G14</f>
        <v>0</v>
      </c>
      <c r="H23" s="112">
        <f>H22+H18+H14</f>
        <v>0</v>
      </c>
      <c r="I23" s="112">
        <f t="shared" si="13"/>
        <v>0</v>
      </c>
      <c r="J23" s="112">
        <f t="shared" si="13"/>
        <v>0</v>
      </c>
      <c r="K23" s="112">
        <f t="shared" si="13"/>
        <v>0</v>
      </c>
      <c r="L23" s="112">
        <f t="shared" si="13"/>
        <v>0</v>
      </c>
      <c r="M23" s="112">
        <f t="shared" si="13"/>
        <v>0</v>
      </c>
      <c r="N23" s="112">
        <f t="shared" si="13"/>
        <v>0</v>
      </c>
      <c r="O23" s="112">
        <f t="shared" si="13"/>
        <v>0</v>
      </c>
      <c r="P23" s="112">
        <f t="shared" si="13"/>
        <v>0</v>
      </c>
      <c r="Q23" s="112">
        <f t="shared" si="13"/>
        <v>0</v>
      </c>
      <c r="R23" s="112">
        <f t="shared" si="13"/>
        <v>0</v>
      </c>
      <c r="S23" s="112">
        <f t="shared" si="13"/>
        <v>0</v>
      </c>
      <c r="T23" s="112">
        <f t="shared" si="13"/>
        <v>0</v>
      </c>
      <c r="U23" s="112">
        <f t="shared" si="13"/>
        <v>0</v>
      </c>
      <c r="V23" s="112">
        <f t="shared" si="13"/>
        <v>0</v>
      </c>
      <c r="W23" s="112">
        <f t="shared" si="13"/>
        <v>0</v>
      </c>
      <c r="X23" s="112">
        <f t="shared" si="13"/>
        <v>0</v>
      </c>
      <c r="Y23" s="112">
        <f t="shared" si="13"/>
        <v>0</v>
      </c>
      <c r="Z23" s="112">
        <f t="shared" si="13"/>
        <v>0</v>
      </c>
      <c r="AA23" s="112">
        <f t="shared" si="13"/>
        <v>0</v>
      </c>
      <c r="AB23" s="112">
        <f t="shared" si="13"/>
        <v>0</v>
      </c>
      <c r="AC23" s="112">
        <f t="shared" si="13"/>
        <v>0</v>
      </c>
      <c r="AD23" s="112">
        <f t="shared" si="13"/>
        <v>0</v>
      </c>
      <c r="AE23" s="112">
        <f t="shared" si="13"/>
        <v>0</v>
      </c>
      <c r="AF23" s="112">
        <f t="shared" si="13"/>
        <v>0</v>
      </c>
      <c r="AG23" s="112">
        <f t="shared" si="13"/>
        <v>0</v>
      </c>
    </row>
    <row r="24" spans="1:47" s="26" customFormat="1" ht="8.25" customHeight="1" thickBot="1" x14ac:dyDescent="0.35">
      <c r="A24" s="117"/>
      <c r="B24" s="114"/>
      <c r="C24" s="133"/>
      <c r="D24" s="133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</row>
    <row r="25" spans="1:47" s="26" customFormat="1" ht="15" customHeight="1" thickBot="1" x14ac:dyDescent="0.35">
      <c r="A25" s="197" t="s">
        <v>25</v>
      </c>
      <c r="B25" s="198"/>
      <c r="C25" s="112">
        <f>+NPV(B42,D25:AG25)</f>
        <v>0</v>
      </c>
      <c r="D25" s="112">
        <f t="shared" ref="D25:AG25" si="14">D23-D7</f>
        <v>0</v>
      </c>
      <c r="E25" s="112">
        <f t="shared" si="14"/>
        <v>0</v>
      </c>
      <c r="F25" s="112">
        <f t="shared" si="14"/>
        <v>0</v>
      </c>
      <c r="G25" s="112">
        <f>G23-G7</f>
        <v>0</v>
      </c>
      <c r="H25" s="112">
        <f>H23-H7</f>
        <v>0</v>
      </c>
      <c r="I25" s="112">
        <f t="shared" si="14"/>
        <v>0</v>
      </c>
      <c r="J25" s="112">
        <f t="shared" si="14"/>
        <v>0</v>
      </c>
      <c r="K25" s="112">
        <f t="shared" si="14"/>
        <v>0</v>
      </c>
      <c r="L25" s="112">
        <f t="shared" si="14"/>
        <v>0</v>
      </c>
      <c r="M25" s="112">
        <f t="shared" si="14"/>
        <v>0</v>
      </c>
      <c r="N25" s="112">
        <f t="shared" si="14"/>
        <v>0</v>
      </c>
      <c r="O25" s="112">
        <f t="shared" si="14"/>
        <v>0</v>
      </c>
      <c r="P25" s="112">
        <f t="shared" si="14"/>
        <v>0</v>
      </c>
      <c r="Q25" s="112">
        <f t="shared" si="14"/>
        <v>0</v>
      </c>
      <c r="R25" s="112">
        <f t="shared" si="14"/>
        <v>0</v>
      </c>
      <c r="S25" s="112">
        <f t="shared" si="14"/>
        <v>0</v>
      </c>
      <c r="T25" s="112">
        <f t="shared" si="14"/>
        <v>0</v>
      </c>
      <c r="U25" s="112">
        <f t="shared" si="14"/>
        <v>0</v>
      </c>
      <c r="V25" s="112">
        <f t="shared" si="14"/>
        <v>0</v>
      </c>
      <c r="W25" s="112">
        <f t="shared" si="14"/>
        <v>0</v>
      </c>
      <c r="X25" s="112">
        <f t="shared" si="14"/>
        <v>0</v>
      </c>
      <c r="Y25" s="112">
        <f t="shared" si="14"/>
        <v>0</v>
      </c>
      <c r="Z25" s="112">
        <f t="shared" si="14"/>
        <v>0</v>
      </c>
      <c r="AA25" s="112">
        <f t="shared" si="14"/>
        <v>0</v>
      </c>
      <c r="AB25" s="112">
        <f t="shared" si="14"/>
        <v>0</v>
      </c>
      <c r="AC25" s="112">
        <f t="shared" si="14"/>
        <v>0</v>
      </c>
      <c r="AD25" s="112">
        <f t="shared" si="14"/>
        <v>0</v>
      </c>
      <c r="AE25" s="112">
        <f t="shared" si="14"/>
        <v>0</v>
      </c>
      <c r="AF25" s="112">
        <f t="shared" si="14"/>
        <v>0</v>
      </c>
      <c r="AG25" s="112">
        <f t="shared" si="14"/>
        <v>0</v>
      </c>
    </row>
    <row r="26" spans="1:47" s="26" customFormat="1" ht="9" customHeight="1" x14ac:dyDescent="0.3">
      <c r="A26" s="117"/>
      <c r="B26" s="117"/>
      <c r="C26" s="133"/>
      <c r="D26" s="133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</row>
    <row r="27" spans="1:47" s="25" customFormat="1" ht="33.75" customHeight="1" thickBot="1" x14ac:dyDescent="0.35">
      <c r="A27" s="117"/>
      <c r="B27" s="117"/>
      <c r="C27" s="117"/>
      <c r="D27" s="117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</row>
    <row r="28" spans="1:47" s="25" customFormat="1" ht="29.25" customHeight="1" thickBot="1" x14ac:dyDescent="0.35">
      <c r="A28" s="107" t="s">
        <v>20</v>
      </c>
      <c r="B28" s="107" t="s">
        <v>18</v>
      </c>
      <c r="C28" s="136"/>
      <c r="D28" s="136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7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</row>
    <row r="29" spans="1:47" s="25" customFormat="1" ht="15" thickBot="1" x14ac:dyDescent="0.3">
      <c r="A29" s="129" t="s">
        <v>71</v>
      </c>
      <c r="B29" s="138">
        <f>C3</f>
        <v>0</v>
      </c>
      <c r="C29" s="139"/>
      <c r="D29" s="139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7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</row>
    <row r="30" spans="1:47" s="25" customFormat="1" ht="15" thickBot="1" x14ac:dyDescent="0.3">
      <c r="A30" s="129" t="s">
        <v>147</v>
      </c>
      <c r="B30" s="140">
        <f>C5</f>
        <v>0</v>
      </c>
      <c r="C30" s="139"/>
      <c r="D30" s="139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7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</row>
    <row r="31" spans="1:47" s="25" customFormat="1" ht="15" thickBot="1" x14ac:dyDescent="0.3">
      <c r="A31" s="107" t="s">
        <v>79</v>
      </c>
      <c r="B31" s="141">
        <f>B29+B30</f>
        <v>0</v>
      </c>
      <c r="C31" s="142"/>
      <c r="D31" s="142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7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</row>
    <row r="32" spans="1:47" s="25" customFormat="1" ht="15" thickBot="1" x14ac:dyDescent="0.3">
      <c r="A32" s="129" t="s">
        <v>21</v>
      </c>
      <c r="B32" s="138">
        <f>C14</f>
        <v>0</v>
      </c>
      <c r="C32" s="139"/>
      <c r="D32" s="139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</row>
    <row r="33" spans="1:33" s="25" customFormat="1" ht="15" thickBot="1" x14ac:dyDescent="0.3">
      <c r="A33" s="143" t="s">
        <v>83</v>
      </c>
      <c r="B33" s="138">
        <f>C18</f>
        <v>0</v>
      </c>
      <c r="C33" s="139"/>
      <c r="D33" s="139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</row>
    <row r="34" spans="1:33" s="25" customFormat="1" ht="15" thickBot="1" x14ac:dyDescent="0.3">
      <c r="A34" s="143" t="s">
        <v>118</v>
      </c>
      <c r="B34" s="144">
        <f>C22</f>
        <v>0</v>
      </c>
      <c r="C34" s="139"/>
      <c r="D34" s="139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</row>
    <row r="35" spans="1:33" s="25" customFormat="1" ht="14.45" thickBot="1" x14ac:dyDescent="0.35">
      <c r="A35" s="107" t="s">
        <v>22</v>
      </c>
      <c r="B35" s="141">
        <f>B32+B33+B34</f>
        <v>0</v>
      </c>
      <c r="C35" s="142"/>
      <c r="D35" s="142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</row>
    <row r="36" spans="1:33" s="25" customFormat="1" ht="4.5" customHeight="1" thickBot="1" x14ac:dyDescent="0.35">
      <c r="A36" s="117"/>
      <c r="B36" s="145"/>
      <c r="C36" s="145"/>
      <c r="D36" s="145"/>
      <c r="E36" s="135"/>
      <c r="F36" s="135"/>
      <c r="G36" s="135"/>
      <c r="H36" s="135"/>
      <c r="I36" s="117"/>
      <c r="J36" s="117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</row>
    <row r="37" spans="1:33" s="25" customFormat="1" ht="14.45" thickBot="1" x14ac:dyDescent="0.35">
      <c r="A37" s="107" t="s">
        <v>25</v>
      </c>
      <c r="B37" s="141">
        <f>B35-B31</f>
        <v>0</v>
      </c>
      <c r="C37" s="142"/>
      <c r="D37" s="142"/>
      <c r="E37" s="117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</row>
    <row r="38" spans="1:33" s="25" customFormat="1" ht="9" customHeight="1" x14ac:dyDescent="0.3">
      <c r="A38" s="117"/>
      <c r="B38" s="117"/>
      <c r="C38" s="117"/>
      <c r="D38" s="117"/>
      <c r="E38" s="117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</row>
    <row r="39" spans="1:33" ht="9" customHeight="1" x14ac:dyDescent="0.3">
      <c r="A39" s="146"/>
      <c r="B39" s="146"/>
      <c r="C39" s="147"/>
      <c r="D39" s="147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29.25" customHeight="1" thickBot="1" x14ac:dyDescent="0.35">
      <c r="A40" s="103" t="s">
        <v>19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15" thickBot="1" x14ac:dyDescent="0.3">
      <c r="A41" s="148" t="s">
        <v>17</v>
      </c>
      <c r="B41" s="204" t="s">
        <v>18</v>
      </c>
      <c r="C41" s="205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15" thickBot="1" x14ac:dyDescent="0.3">
      <c r="A42" s="149" t="s">
        <v>123</v>
      </c>
      <c r="B42" s="206">
        <v>0.05</v>
      </c>
      <c r="C42" s="207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15" thickBot="1" x14ac:dyDescent="0.3">
      <c r="A43" s="150" t="s">
        <v>124</v>
      </c>
      <c r="B43" s="208" t="e">
        <f>+IRR(D25:AG25,0.055)</f>
        <v>#NUM!</v>
      </c>
      <c r="C43" s="209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15" thickBot="1" x14ac:dyDescent="0.3">
      <c r="A44" s="150" t="s">
        <v>127</v>
      </c>
      <c r="B44" s="210">
        <f>C25</f>
        <v>0</v>
      </c>
      <c r="C44" s="211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15" thickBot="1" x14ac:dyDescent="0.3">
      <c r="A45" s="151" t="s">
        <v>125</v>
      </c>
      <c r="B45" s="210" t="e">
        <f>+C23/C7</f>
        <v>#DIV/0!</v>
      </c>
      <c r="C45" s="211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x14ac:dyDescent="0.25">
      <c r="A46" s="146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x14ac:dyDescent="0.25">
      <c r="A47" s="146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x14ac:dyDescent="0.25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x14ac:dyDescent="0.25">
      <c r="A49" s="146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x14ac:dyDescent="0.25">
      <c r="A50" s="146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x14ac:dyDescent="0.25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x14ac:dyDescent="0.25">
      <c r="A52" s="146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x14ac:dyDescent="0.25">
      <c r="A53" s="146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</sheetData>
  <sheetProtection password="8AAE" sheet="1" objects="1" scenarios="1" selectLockedCells="1"/>
  <mergeCells count="17">
    <mergeCell ref="B41:C41"/>
    <mergeCell ref="B42:C42"/>
    <mergeCell ref="B43:C43"/>
    <mergeCell ref="B44:C44"/>
    <mergeCell ref="B45:C45"/>
    <mergeCell ref="A3:B3"/>
    <mergeCell ref="A5:B5"/>
    <mergeCell ref="A4:B4"/>
    <mergeCell ref="A6:B6"/>
    <mergeCell ref="A7:B7"/>
    <mergeCell ref="A10:AG10"/>
    <mergeCell ref="T15:AG15"/>
    <mergeCell ref="T19:AG19"/>
    <mergeCell ref="A25:B25"/>
    <mergeCell ref="A23:B23"/>
    <mergeCell ref="A15:S15"/>
    <mergeCell ref="A19:S19"/>
  </mergeCells>
  <printOptions horizontalCentered="1"/>
  <pageMargins left="0.15748031496062992" right="0.15748031496062992" top="0.51181102362204722" bottom="0.47244094488188981" header="0.31496062992125984" footer="0.31496062992125984"/>
  <pageSetup paperSize="8" scale="52" orientation="landscape" cellComments="asDisplayed"/>
  <headerFooter>
    <oddHeader>&amp;CEkonomska analiza</oddHeader>
  </headerFooter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874706BC-D555-4EE1-8D39-0C2919BBDC06}">
            <xm:f>$D$2+'3c_Financijska analiza'!$E$14&gt;G2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9" id="{15CFE2FF-E8AA-46F4-AFEF-133CB75DF4EA}">
            <xm:f>$D$2+'3c_Financijska analiza'!$E$14&lt;G2+3</xm:f>
            <x14:dxf>
              <fill>
                <patternFill>
                  <bgColor theme="6" tint="0.39994506668294322"/>
                </patternFill>
              </fill>
            </x14:dxf>
          </x14:cfRule>
          <xm:sqref>G12:AG12</xm:sqref>
        </x14:conditionalFormatting>
        <x14:conditionalFormatting xmlns:xm="http://schemas.microsoft.com/office/excel/2006/main">
          <x14:cfRule type="expression" priority="5" id="{7A7F2C33-37B0-412D-ACF6-4096714FE06A}">
            <xm:f>$D$2+'3c_Financijska analiza'!$E$14&gt;D$2</xm:f>
            <x14:dxf>
              <fill>
                <patternFill>
                  <bgColor theme="7" tint="0.79998168889431442"/>
                </patternFill>
              </fill>
            </x14:dxf>
          </x14:cfRule>
          <xm:sqref>D12:AG13 E16:AG16</xm:sqref>
        </x14:conditionalFormatting>
        <x14:conditionalFormatting xmlns:xm="http://schemas.microsoft.com/office/excel/2006/main">
          <x14:cfRule type="expression" priority="3" id="{B43FFF11-568D-4DA4-BDD2-62C4F303F8F7}">
            <xm:f>$D$2+'3c_Financijska analiza'!$E$14&gt;G10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4" id="{7E703A73-A9B9-45FF-B635-0F9B809CE429}">
            <xm:f>$D$2+'3c_Financijska analiza'!$E$14&lt;G10+3</xm:f>
            <x14:dxf>
              <fill>
                <patternFill>
                  <bgColor theme="6" tint="0.39994506668294322"/>
                </patternFill>
              </fill>
            </x14:dxf>
          </x14:cfRule>
          <xm:sqref>G20:AG20</xm:sqref>
        </x14:conditionalFormatting>
        <x14:conditionalFormatting xmlns:xm="http://schemas.microsoft.com/office/excel/2006/main">
          <x14:cfRule type="expression" priority="2" id="{DC04F18E-AC57-47DB-A7F2-734298776097}">
            <xm:f>$D$2+'3c_Financijska analiza'!$E$14&gt;D$2</xm:f>
            <x14:dxf>
              <fill>
                <patternFill>
                  <bgColor theme="7" tint="0.79998168889431442"/>
                </patternFill>
              </fill>
            </x14:dxf>
          </x14:cfRule>
          <xm:sqref>D20:AG20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P19" sqref="P19"/>
    </sheetView>
  </sheetViews>
  <sheetFormatPr defaultRowHeight="15" x14ac:dyDescent="0.25"/>
  <sheetData/>
  <sheetProtection password="8AAE" sheet="1" objects="1" scenarios="1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7</vt:i4>
      </vt:variant>
    </vt:vector>
  </HeadingPairs>
  <TitlesOfParts>
    <vt:vector size="12" baseType="lpstr">
      <vt:lpstr>3a_Proračun projekta</vt:lpstr>
      <vt:lpstr>3b_Plan financiranja</vt:lpstr>
      <vt:lpstr>3c_Financijska analiza</vt:lpstr>
      <vt:lpstr>3d_Ekonomska analiza</vt:lpstr>
      <vt:lpstr>3e Dodatne napomene </vt:lpstr>
      <vt:lpstr>'3b_Plan financiranja'!_ftn1</vt:lpstr>
      <vt:lpstr>'3b_Plan financiranja'!_ftnref1</vt:lpstr>
      <vt:lpstr>'3e Dodatne napomene '!_Hlk482570689</vt:lpstr>
      <vt:lpstr>'3a_Proračun projekta'!Podrucje_ispisa</vt:lpstr>
      <vt:lpstr>'3b_Plan financiranja'!Podrucje_ispisa</vt:lpstr>
      <vt:lpstr>'3c_Financijska analiza'!Podrucje_ispisa</vt:lpstr>
      <vt:lpstr>'3d_Ekonomska analiza'!Podrucje_ispisa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ijandricek</dc:creator>
  <cp:lastModifiedBy>MTeskera</cp:lastModifiedBy>
  <cp:lastPrinted>2017-05-12T06:18:09Z</cp:lastPrinted>
  <dcterms:created xsi:type="dcterms:W3CDTF">2012-11-16T12:52:36Z</dcterms:created>
  <dcterms:modified xsi:type="dcterms:W3CDTF">2017-06-01T13:19:26Z</dcterms:modified>
</cp:coreProperties>
</file>